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2026년 5월~)경제총조사 등 인수인계 파일\통계\제37회 서구 기본통계(2024.12.31. 기준)\제37회 서구 기본통계(2024.12.31. 기준)\★취합 및 작성 완료\★취합 및 작성 완료\"/>
    </mc:Choice>
  </mc:AlternateContent>
  <xr:revisionPtr revIDLastSave="0" documentId="13_ncr:1_{1887DE64-7D5F-4637-B7A3-D25D9F58F67A}" xr6:coauthVersionLast="47" xr6:coauthVersionMax="47" xr10:uidLastSave="{00000000-0000-0000-0000-000000000000}"/>
  <bookViews>
    <workbookView xWindow="-120" yWindow="-120" windowWidth="29040" windowHeight="15720" tabRatio="738" xr2:uid="{00000000-000D-0000-FFFF-FFFF00000000}"/>
  </bookViews>
  <sheets>
    <sheet name="3-1.인구추이" sheetId="1" r:id="rId1"/>
    <sheet name="3-2.동별 세대 및 등록인구" sheetId="21" r:id="rId2"/>
    <sheet name="3-3.연령(5세별) 및 성별 인구" sheetId="3" r:id="rId3"/>
    <sheet name="3-4.인구동태" sheetId="18" r:id="rId4"/>
    <sheet name="3-5.시·군·구별 인구이동" sheetId="17" r:id="rId5"/>
    <sheet name="3-6.외국인 국적별 현황" sheetId="9" r:id="rId6"/>
    <sheet name="3-7.외국인과의 혼인" sheetId="19" r:id="rId7"/>
    <sheet name="3-8.사망원인별사망" sheetId="2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N15" i="9" l="1"/>
  <c r="AM15" i="9"/>
  <c r="AL15" i="9"/>
  <c r="Y28" i="17"/>
  <c r="X28" i="17"/>
  <c r="W28" i="17"/>
  <c r="Y27" i="17"/>
  <c r="X27" i="17"/>
  <c r="W27" i="17"/>
  <c r="Y26" i="17"/>
  <c r="X26" i="17"/>
  <c r="W26" i="17"/>
  <c r="Y25" i="17"/>
  <c r="X25" i="17"/>
  <c r="W25" i="17"/>
  <c r="Y24" i="17"/>
  <c r="X24" i="17"/>
  <c r="W24" i="17"/>
  <c r="Y23" i="17"/>
  <c r="X23" i="17"/>
  <c r="W23" i="17"/>
  <c r="Y22" i="17"/>
  <c r="X22" i="17"/>
  <c r="W22" i="17"/>
  <c r="Y21" i="17"/>
  <c r="X21" i="17"/>
  <c r="W21" i="17"/>
  <c r="Y20" i="17"/>
  <c r="X20" i="17"/>
  <c r="W20" i="17"/>
  <c r="Y19" i="17"/>
  <c r="X19" i="17"/>
  <c r="W19" i="17"/>
  <c r="Y18" i="17"/>
  <c r="X18" i="17"/>
  <c r="W18" i="17"/>
  <c r="Y17" i="17"/>
  <c r="Y16" i="17" s="1"/>
  <c r="X17" i="17"/>
  <c r="X16" i="17" s="1"/>
  <c r="W17" i="17"/>
  <c r="W16" i="17" s="1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B16" i="17"/>
  <c r="I38" i="21"/>
  <c r="E38" i="21"/>
  <c r="D38" i="21"/>
  <c r="C38" i="21" s="1"/>
  <c r="O38" i="21" s="1"/>
  <c r="I37" i="21"/>
  <c r="E37" i="21"/>
  <c r="C37" i="21" s="1"/>
  <c r="O37" i="21" s="1"/>
  <c r="D37" i="21"/>
  <c r="I36" i="21"/>
  <c r="E36" i="21"/>
  <c r="D36" i="21"/>
  <c r="C36" i="21" s="1"/>
  <c r="O36" i="21" s="1"/>
  <c r="I35" i="21"/>
  <c r="E35" i="21"/>
  <c r="D35" i="21"/>
  <c r="C35" i="21"/>
  <c r="O35" i="21" s="1"/>
  <c r="I34" i="21"/>
  <c r="E34" i="21"/>
  <c r="D34" i="21"/>
  <c r="C34" i="21" s="1"/>
  <c r="O34" i="21" s="1"/>
  <c r="I33" i="21"/>
  <c r="E33" i="21"/>
  <c r="C33" i="21" s="1"/>
  <c r="O33" i="21" s="1"/>
  <c r="D33" i="21"/>
  <c r="I32" i="21"/>
  <c r="E32" i="21"/>
  <c r="D32" i="21"/>
  <c r="C32" i="21" s="1"/>
  <c r="O32" i="21" s="1"/>
  <c r="I31" i="21"/>
  <c r="E31" i="21"/>
  <c r="D31" i="21"/>
  <c r="C31" i="21"/>
  <c r="O31" i="21" s="1"/>
  <c r="I30" i="21"/>
  <c r="E30" i="21"/>
  <c r="D30" i="21"/>
  <c r="C30" i="21" s="1"/>
  <c r="O30" i="21" s="1"/>
  <c r="I29" i="21"/>
  <c r="E29" i="21"/>
  <c r="C29" i="21" s="1"/>
  <c r="O29" i="21" s="1"/>
  <c r="D29" i="21"/>
  <c r="I28" i="21"/>
  <c r="E28" i="21"/>
  <c r="D28" i="21"/>
  <c r="C28" i="21" s="1"/>
  <c r="O28" i="21" s="1"/>
  <c r="I27" i="21"/>
  <c r="E27" i="21"/>
  <c r="D27" i="21"/>
  <c r="C27" i="21"/>
  <c r="O27" i="21" s="1"/>
  <c r="I26" i="21"/>
  <c r="E26" i="21"/>
  <c r="D26" i="21"/>
  <c r="C26" i="21" s="1"/>
  <c r="O26" i="21" s="1"/>
  <c r="I25" i="21"/>
  <c r="E25" i="21"/>
  <c r="C25" i="21" s="1"/>
  <c r="O25" i="21" s="1"/>
  <c r="D25" i="21"/>
  <c r="I24" i="21"/>
  <c r="E24" i="21"/>
  <c r="D24" i="21"/>
  <c r="C24" i="21" s="1"/>
  <c r="O24" i="21" s="1"/>
  <c r="I23" i="21"/>
  <c r="E23" i="21"/>
  <c r="D23" i="21"/>
  <c r="C23" i="21"/>
  <c r="O23" i="21" s="1"/>
  <c r="I22" i="21"/>
  <c r="E22" i="21"/>
  <c r="D22" i="21"/>
  <c r="C22" i="21" s="1"/>
  <c r="O22" i="21" s="1"/>
  <c r="I21" i="21"/>
  <c r="E21" i="21"/>
  <c r="D21" i="21"/>
  <c r="C21" i="21" s="1"/>
  <c r="O21" i="21" s="1"/>
  <c r="I20" i="21"/>
  <c r="E20" i="21"/>
  <c r="D20" i="21"/>
  <c r="C20" i="21" s="1"/>
  <c r="O20" i="21" s="1"/>
  <c r="I19" i="21"/>
  <c r="E19" i="21"/>
  <c r="D19" i="21"/>
  <c r="C19" i="21"/>
  <c r="O19" i="21" s="1"/>
  <c r="I18" i="21"/>
  <c r="E18" i="21"/>
  <c r="D18" i="21"/>
  <c r="C18" i="21" s="1"/>
  <c r="O18" i="21" s="1"/>
  <c r="I17" i="21"/>
  <c r="E17" i="21"/>
  <c r="D17" i="21"/>
  <c r="C17" i="21" s="1"/>
  <c r="O17" i="21" s="1"/>
  <c r="I16" i="21"/>
  <c r="E16" i="21"/>
  <c r="D16" i="21"/>
  <c r="C16" i="21" s="1"/>
  <c r="O16" i="21" s="1"/>
  <c r="E15" i="21"/>
  <c r="D15" i="21"/>
  <c r="C15" i="21"/>
  <c r="E17" i="1"/>
  <c r="D17" i="1"/>
  <c r="C17" i="1"/>
</calcChain>
</file>

<file path=xl/sharedStrings.xml><?xml version="1.0" encoding="utf-8"?>
<sst xmlns="http://schemas.openxmlformats.org/spreadsheetml/2006/main" count="510" uniqueCount="273">
  <si>
    <t>남</t>
  </si>
  <si>
    <t>여</t>
  </si>
  <si>
    <t>Male</t>
  </si>
  <si>
    <t>Female</t>
  </si>
  <si>
    <t>Unit : person</t>
  </si>
  <si>
    <t>남
Male</t>
    <phoneticPr fontId="2" type="noConversion"/>
  </si>
  <si>
    <t>여
Female</t>
    <phoneticPr fontId="2" type="noConversion"/>
  </si>
  <si>
    <t xml:space="preserve">단위 : 세대, 명 </t>
  </si>
  <si>
    <r>
      <t> </t>
    </r>
    <r>
      <rPr>
        <sz val="9"/>
        <rFont val="굴림"/>
        <family val="3"/>
        <charset val="129"/>
      </rPr>
      <t>Unit : household, person</t>
    </r>
  </si>
  <si>
    <t>인 구 증 가 율
(%)
Population 
increase rate</t>
    <phoneticPr fontId="2" type="noConversion"/>
  </si>
  <si>
    <r>
      <t>세대당인구</t>
    </r>
    <r>
      <rPr>
        <b/>
        <sz val="9"/>
        <rFont val="굴림"/>
        <family val="3"/>
        <charset val="129"/>
      </rPr>
      <t xml:space="preserve">
Person per 
household</t>
    </r>
    <phoneticPr fontId="2" type="noConversion"/>
  </si>
  <si>
    <t>인 구 밀 도
(명/㎢)
Population 
density</t>
    <phoneticPr fontId="3" type="noConversion"/>
  </si>
  <si>
    <t>Year</t>
  </si>
  <si>
    <t>한국인
Korean</t>
    <phoneticPr fontId="2" type="noConversion"/>
  </si>
  <si>
    <t>면적(㎢)
Area</t>
    <phoneticPr fontId="2" type="noConversion"/>
  </si>
  <si>
    <t xml:space="preserve">자료 : 총무과 </t>
    <phoneticPr fontId="2" type="noConversion"/>
  </si>
  <si>
    <t> </t>
    <phoneticPr fontId="2" type="noConversion"/>
  </si>
  <si>
    <t>단위 : 세대, 명</t>
    <phoneticPr fontId="2" type="noConversion"/>
  </si>
  <si>
    <t>Unit : household, person</t>
    <phoneticPr fontId="2" type="noConversion"/>
  </si>
  <si>
    <t>연별
동별</t>
    <phoneticPr fontId="2" type="noConversion"/>
  </si>
  <si>
    <t>Year
Dong</t>
    <phoneticPr fontId="2" type="noConversion"/>
  </si>
  <si>
    <t>검암경서동</t>
  </si>
  <si>
    <t>연희동</t>
  </si>
  <si>
    <t>가정1동</t>
  </si>
  <si>
    <t>가정2동</t>
  </si>
  <si>
    <t>가정3동</t>
  </si>
  <si>
    <t>신현원창동</t>
  </si>
  <si>
    <t>석남1동</t>
  </si>
  <si>
    <t>석남2동</t>
  </si>
  <si>
    <t>석남3동</t>
  </si>
  <si>
    <t>가좌1동</t>
  </si>
  <si>
    <t>가좌2동</t>
  </si>
  <si>
    <t>가좌3동</t>
  </si>
  <si>
    <t>가좌4동</t>
  </si>
  <si>
    <t>Unit : person, %</t>
    <phoneticPr fontId="2" type="noConversion"/>
  </si>
  <si>
    <r>
      <t xml:space="preserve">총 </t>
    </r>
    <r>
      <rPr>
        <b/>
        <sz val="9"/>
        <rFont val="Arial"/>
        <family val="2"/>
      </rPr>
      <t> </t>
    </r>
    <r>
      <rPr>
        <b/>
        <sz val="9"/>
        <rFont val="굴림"/>
        <family val="3"/>
        <charset val="129"/>
      </rPr>
      <t xml:space="preserve">      계 
성        별
5세 계급별</t>
    </r>
    <phoneticPr fontId="2" type="noConversion"/>
  </si>
  <si>
    <t>인        구
Population</t>
    <phoneticPr fontId="2" type="noConversion"/>
  </si>
  <si>
    <t>구    성    비
Composition</t>
    <phoneticPr fontId="2" type="noConversion"/>
  </si>
  <si>
    <t>합    계</t>
    <phoneticPr fontId="2" type="noConversion"/>
  </si>
  <si>
    <t>계</t>
  </si>
  <si>
    <t>Total</t>
  </si>
  <si>
    <t>Total</t>
    <phoneticPr fontId="2" type="noConversion"/>
  </si>
  <si>
    <t>0 ∼ 4세</t>
    <phoneticPr fontId="2" type="noConversion"/>
  </si>
  <si>
    <t>0∼4 years old</t>
    <phoneticPr fontId="2" type="noConversion"/>
  </si>
  <si>
    <t>5 ∼ 9세</t>
    <phoneticPr fontId="2" type="noConversion"/>
  </si>
  <si>
    <t>5∼9 years old</t>
    <phoneticPr fontId="2" type="noConversion"/>
  </si>
  <si>
    <t>10∼14세</t>
    <phoneticPr fontId="2" type="noConversion"/>
  </si>
  <si>
    <t>10∼14 years old</t>
    <phoneticPr fontId="2" type="noConversion"/>
  </si>
  <si>
    <t>15∼19세</t>
    <phoneticPr fontId="2" type="noConversion"/>
  </si>
  <si>
    <t>15∼19 years old</t>
    <phoneticPr fontId="2" type="noConversion"/>
  </si>
  <si>
    <t>20∼24세</t>
    <phoneticPr fontId="2" type="noConversion"/>
  </si>
  <si>
    <t>20∼24 years old</t>
    <phoneticPr fontId="2" type="noConversion"/>
  </si>
  <si>
    <t>25∼29세</t>
    <phoneticPr fontId="2" type="noConversion"/>
  </si>
  <si>
    <t>25∼29 years old</t>
    <phoneticPr fontId="2" type="noConversion"/>
  </si>
  <si>
    <t>30∼34세</t>
    <phoneticPr fontId="2" type="noConversion"/>
  </si>
  <si>
    <t>30∼34 years old</t>
    <phoneticPr fontId="2" type="noConversion"/>
  </si>
  <si>
    <t>35∼39세</t>
    <phoneticPr fontId="2" type="noConversion"/>
  </si>
  <si>
    <t>35∼39 years old</t>
    <phoneticPr fontId="2" type="noConversion"/>
  </si>
  <si>
    <t>40∼44세</t>
    <phoneticPr fontId="2" type="noConversion"/>
  </si>
  <si>
    <t>40∼44 years old</t>
    <phoneticPr fontId="2" type="noConversion"/>
  </si>
  <si>
    <t>45∼49세</t>
    <phoneticPr fontId="2" type="noConversion"/>
  </si>
  <si>
    <t>45∼49 years old</t>
    <phoneticPr fontId="2" type="noConversion"/>
  </si>
  <si>
    <t>50∼54세</t>
    <phoneticPr fontId="2" type="noConversion"/>
  </si>
  <si>
    <t>50∼54 years old</t>
    <phoneticPr fontId="2" type="noConversion"/>
  </si>
  <si>
    <t>55∼59세</t>
    <phoneticPr fontId="2" type="noConversion"/>
  </si>
  <si>
    <t>55∼59 years old</t>
    <phoneticPr fontId="2" type="noConversion"/>
  </si>
  <si>
    <t>60∼64세</t>
    <phoneticPr fontId="2" type="noConversion"/>
  </si>
  <si>
    <t>60∼64 years old</t>
    <phoneticPr fontId="2" type="noConversion"/>
  </si>
  <si>
    <t>65∼69세</t>
    <phoneticPr fontId="2" type="noConversion"/>
  </si>
  <si>
    <t>65∼69 years old</t>
    <phoneticPr fontId="2" type="noConversion"/>
  </si>
  <si>
    <t>70∼74세</t>
    <phoneticPr fontId="2" type="noConversion"/>
  </si>
  <si>
    <t>70∼74 years old</t>
    <phoneticPr fontId="2" type="noConversion"/>
  </si>
  <si>
    <t>75∼79세</t>
    <phoneticPr fontId="2" type="noConversion"/>
  </si>
  <si>
    <t>75∼79 years old</t>
    <phoneticPr fontId="2" type="noConversion"/>
  </si>
  <si>
    <t>80세이상</t>
  </si>
  <si>
    <t>80 years old 
and over</t>
    <phoneticPr fontId="2" type="noConversion"/>
  </si>
  <si>
    <t>남
Male</t>
    <phoneticPr fontId="2" type="noConversion"/>
  </si>
  <si>
    <t>여
Female</t>
    <phoneticPr fontId="2" type="noConversion"/>
  </si>
  <si>
    <t>총  이   동    Total migrants</t>
    <phoneticPr fontId="2" type="noConversion"/>
  </si>
  <si>
    <t>Year 
&amp; 
Month</t>
    <phoneticPr fontId="2" type="noConversion"/>
  </si>
  <si>
    <t>중     국
China</t>
    <phoneticPr fontId="2" type="noConversion"/>
  </si>
  <si>
    <t>대     만
Taiwan</t>
    <phoneticPr fontId="2" type="noConversion"/>
  </si>
  <si>
    <t>필   리   핀
Philippines</t>
    <phoneticPr fontId="2" type="noConversion"/>
  </si>
  <si>
    <t>베   트   남
Vietnam</t>
    <phoneticPr fontId="2" type="noConversion"/>
  </si>
  <si>
    <t>방글라데시
Bangladesh</t>
    <phoneticPr fontId="2" type="noConversion"/>
  </si>
  <si>
    <t>미       국
United States</t>
    <phoneticPr fontId="2" type="noConversion"/>
  </si>
  <si>
    <t xml:space="preserve">영              국
United Kingdom </t>
    <phoneticPr fontId="2" type="noConversion"/>
  </si>
  <si>
    <t>기       타
Others</t>
    <phoneticPr fontId="2" type="noConversion"/>
  </si>
  <si>
    <t>Year</t>
    <phoneticPr fontId="2" type="noConversion"/>
  </si>
  <si>
    <t xml:space="preserve"> 계
 Total</t>
    <phoneticPr fontId="2" type="noConversion"/>
  </si>
  <si>
    <t>남
Male</t>
    <phoneticPr fontId="2" type="noConversion"/>
  </si>
  <si>
    <t>여
Female</t>
    <phoneticPr fontId="2" type="noConversion"/>
  </si>
  <si>
    <t xml:space="preserve"> 소     계
 sub-total</t>
    <phoneticPr fontId="2" type="noConversion"/>
  </si>
  <si>
    <t>자료 : 총무과</t>
    <phoneticPr fontId="2" type="noConversion"/>
  </si>
  <si>
    <t>Source : General Affairs Division</t>
    <phoneticPr fontId="10" type="noConversion"/>
  </si>
  <si>
    <t>자료 : 총무과</t>
    <phoneticPr fontId="2" type="noConversion"/>
  </si>
  <si>
    <t>Source : General Affairs Division</t>
    <phoneticPr fontId="2" type="noConversion"/>
  </si>
  <si>
    <t>외국인
Foreigner</t>
    <phoneticPr fontId="2" type="noConversion"/>
  </si>
  <si>
    <t xml:space="preserve">자료 : 총무과 </t>
    <phoneticPr fontId="2" type="noConversion"/>
  </si>
  <si>
    <t>청라1동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</si>
  <si>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</si>
  <si>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</si>
  <si>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</si>
  <si>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</si>
  <si>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</si>
  <si>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</si>
  <si>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</si>
  <si>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</si>
  <si>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</si>
  <si>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</si>
  <si>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</si>
  <si>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Jun.</t>
  </si>
  <si>
    <t>7월</t>
  </si>
  <si>
    <t>Jul.</t>
  </si>
  <si>
    <t>8월</t>
  </si>
  <si>
    <t>Aug.</t>
  </si>
  <si>
    <t>9월</t>
  </si>
  <si>
    <t>Sep.</t>
  </si>
  <si>
    <t>10월</t>
  </si>
  <si>
    <t>Oct.</t>
  </si>
  <si>
    <t>11월</t>
  </si>
  <si>
    <t>Nov.</t>
  </si>
  <si>
    <t>12월</t>
  </si>
  <si>
    <t>Dec.</t>
  </si>
  <si>
    <t xml:space="preserve">단위 : 명, % </t>
    <phoneticPr fontId="2" type="noConversion"/>
  </si>
  <si>
    <t>단위 : 명 </t>
    <phoneticPr fontId="2" type="noConversion"/>
  </si>
  <si>
    <t>Source : General Affairs Division</t>
    <phoneticPr fontId="2" type="noConversion"/>
  </si>
  <si>
    <t>합    계  
Total</t>
    <phoneticPr fontId="2" type="noConversion"/>
  </si>
  <si>
    <t>합 계
Total</t>
    <phoneticPr fontId="2" type="noConversion"/>
  </si>
  <si>
    <t>인        구
Population</t>
  </si>
  <si>
    <t>구    성    비
Composition</t>
  </si>
  <si>
    <t>한 국 인  
 Korean</t>
    <phoneticPr fontId="2" type="noConversion"/>
  </si>
  <si>
    <t xml:space="preserve"> 외 국 인 
 Foreigner</t>
    <phoneticPr fontId="2" type="noConversion"/>
  </si>
  <si>
    <t>연   별
월   별</t>
    <phoneticPr fontId="2" type="noConversion"/>
  </si>
  <si>
    <t>연  별</t>
    <phoneticPr fontId="2" type="noConversion"/>
  </si>
  <si>
    <t>일      본
Japan</t>
    <phoneticPr fontId="2" type="noConversion"/>
  </si>
  <si>
    <t>총     계
Total</t>
    <phoneticPr fontId="2" type="noConversion"/>
  </si>
  <si>
    <t>태      국
Thailand</t>
    <phoneticPr fontId="2" type="noConversion"/>
  </si>
  <si>
    <t>네      팔
Nepal</t>
    <phoneticPr fontId="2" type="noConversion"/>
  </si>
  <si>
    <r>
      <t>세     대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No. of
households</t>
    </r>
    <phoneticPr fontId="2" type="noConversion"/>
  </si>
  <si>
    <t>등 록 인 구     Registered Population</t>
    <phoneticPr fontId="2" type="noConversion"/>
  </si>
  <si>
    <r>
      <t>세     대</t>
    </r>
    <r>
      <rPr>
        <b/>
        <vertAlign val="superscript"/>
        <sz val="9"/>
        <rFont val="굴림"/>
        <family val="3"/>
        <charset val="129"/>
      </rPr>
      <t>1)</t>
    </r>
    <r>
      <rPr>
        <b/>
        <sz val="9"/>
        <rFont val="굴림"/>
        <family val="3"/>
        <charset val="129"/>
      </rPr>
      <t xml:space="preserve">
No. of
households</t>
    </r>
    <phoneticPr fontId="2" type="noConversion"/>
  </si>
  <si>
    <t>Unit : person, %</t>
    <phoneticPr fontId="2" type="noConversion"/>
  </si>
  <si>
    <t>남    자
Male</t>
    <phoneticPr fontId="3" type="noConversion"/>
  </si>
  <si>
    <t>여    자
Female</t>
    <phoneticPr fontId="3" type="noConversion"/>
  </si>
  <si>
    <t>Ⅲ. 인 구     Population</t>
    <phoneticPr fontId="2" type="noConversion"/>
  </si>
  <si>
    <r>
      <t xml:space="preserve">단위 : 명, % </t>
    </r>
    <r>
      <rPr>
        <sz val="9"/>
        <rFont val="Arial"/>
        <family val="2"/>
      </rPr>
      <t>                                                                                                    </t>
    </r>
    <phoneticPr fontId="2" type="noConversion"/>
  </si>
  <si>
    <t>Source : General Affairs Division</t>
    <phoneticPr fontId="2" type="noConversion"/>
  </si>
  <si>
    <t>오류왕길동</t>
  </si>
  <si>
    <t>Oryuwanggil-dong</t>
  </si>
  <si>
    <t>청라2동</t>
  </si>
  <si>
    <t>Cheongna2-dong</t>
  </si>
  <si>
    <t>청라3동</t>
  </si>
  <si>
    <t>Cheongna3-dong</t>
  </si>
  <si>
    <t>Gajeong1-dong</t>
  </si>
  <si>
    <t>Gajeong2-dong</t>
  </si>
  <si>
    <t>Gajeong3-dong</t>
  </si>
  <si>
    <t>Sinhyeonwonchang-dong</t>
  </si>
  <si>
    <t>Seongnam1-dong</t>
  </si>
  <si>
    <t>Seongnam2-dong</t>
  </si>
  <si>
    <t>Seongnam3-dong</t>
  </si>
  <si>
    <t>Gajwa1-dong</t>
  </si>
  <si>
    <t>Gajwa2-dong</t>
  </si>
  <si>
    <t>Gajwa3-dong</t>
  </si>
  <si>
    <t>Gajwa4-dong</t>
  </si>
  <si>
    <t>검단동</t>
  </si>
  <si>
    <t>Geomdan-dong</t>
  </si>
  <si>
    <t>불로대곡동</t>
  </si>
  <si>
    <t>Bullodaegok-dong</t>
  </si>
  <si>
    <t>원당동</t>
  </si>
  <si>
    <t>Wondang-dong</t>
  </si>
  <si>
    <t>당하동</t>
  </si>
  <si>
    <t>Dangha-dong</t>
  </si>
  <si>
    <t>Majeon-dong</t>
  </si>
  <si>
    <t>1. 인구추이   Population Trends</t>
    <phoneticPr fontId="2" type="noConversion"/>
  </si>
  <si>
    <t>전         입
In-migrants</t>
    <phoneticPr fontId="2" type="noConversion"/>
  </si>
  <si>
    <t>전         출
Out-migrants</t>
    <phoneticPr fontId="2" type="noConversion"/>
  </si>
  <si>
    <t>전         입
In-migrants</t>
    <phoneticPr fontId="2" type="noConversion"/>
  </si>
  <si>
    <t>전         출
Out-migrants</t>
    <phoneticPr fontId="2" type="noConversion"/>
  </si>
  <si>
    <t>중      국(한국계)
China(Korean-Chinese)</t>
    <phoneticPr fontId="2" type="noConversion"/>
  </si>
  <si>
    <t>Notes : 1) Foreign households excluded(since 1998)</t>
    <phoneticPr fontId="2" type="noConversion"/>
  </si>
  <si>
    <t xml:space="preserve">
평균연령
Average age  
</t>
    <phoneticPr fontId="2" type="noConversion"/>
  </si>
  <si>
    <t>세대당인구
Person per
household</t>
    <phoneticPr fontId="2" type="noConversion"/>
  </si>
  <si>
    <t>3. 연령(5세별) 및 성별 인구   Population by Age(5-year Age Group) and Gender</t>
    <phoneticPr fontId="2" type="noConversion"/>
  </si>
  <si>
    <t xml:space="preserve"> Age                 (5-year age group) &amp; Gender</t>
    <phoneticPr fontId="2" type="noConversion"/>
  </si>
  <si>
    <t>주 : 주민등록 전입신고 자료이며, 시·군·구내 이동은 전입인구 기준</t>
    <phoneticPr fontId="2" type="noConversion"/>
  </si>
  <si>
    <t>마전동</t>
    <phoneticPr fontId="2" type="noConversion"/>
  </si>
  <si>
    <t>아라동</t>
    <phoneticPr fontId="2" type="noConversion"/>
  </si>
  <si>
    <t>Ara-dong</t>
    <phoneticPr fontId="2" type="noConversion"/>
  </si>
  <si>
    <t>65세 이상
고  령  자
65 years old 
and older</t>
    <phoneticPr fontId="2" type="noConversion"/>
  </si>
  <si>
    <t>Geomamgyeongseo-dong</t>
    <phoneticPr fontId="2" type="noConversion"/>
  </si>
  <si>
    <t>Yeonhui-dong</t>
    <phoneticPr fontId="2" type="noConversion"/>
  </si>
  <si>
    <t>Cheongna1-dong</t>
    <phoneticPr fontId="2" type="noConversion"/>
  </si>
  <si>
    <t>순     이     동
Net-migrants</t>
    <phoneticPr fontId="2" type="noConversion"/>
  </si>
  <si>
    <t>6. 외국인 국적별 현황   Registered Foreigners by Nationality</t>
    <phoneticPr fontId="2" type="noConversion"/>
  </si>
  <si>
    <t>등    록    인    구        Registered Population</t>
    <phoneticPr fontId="2" type="noConversion"/>
  </si>
  <si>
    <t>65세 이상
고  령  자
65 years old 
and older</t>
    <phoneticPr fontId="2" type="noConversion"/>
  </si>
  <si>
    <t xml:space="preserve">     2) 외국인 제외</t>
    <phoneticPr fontId="2" type="noConversion"/>
  </si>
  <si>
    <t>서구내 이동
Intra-Seo Gu</t>
    <phoneticPr fontId="3" type="noConversion"/>
  </si>
  <si>
    <t>군ㆍ구 간 이동     Inter-County·District</t>
    <phoneticPr fontId="3" type="noConversion"/>
  </si>
  <si>
    <t>2. 동별 세대 및 등록인구   Household and Registered Population by Dong</t>
    <phoneticPr fontId="2" type="noConversion"/>
  </si>
  <si>
    <t>Notes : 1) Based on the resident register</t>
    <phoneticPr fontId="2" type="noConversion"/>
  </si>
  <si>
    <t>2) Foreigners excluded</t>
  </si>
  <si>
    <t>5. 시·군·구별 인구이동   Migrants by Sex for City·County·District</t>
    <phoneticPr fontId="2" type="noConversion"/>
  </si>
  <si>
    <t>Notes : The figures of migrants are based on resident registration; and  Intra-City·County·District migrants are based on In-migrating population</t>
    <phoneticPr fontId="2" type="noConversion"/>
  </si>
  <si>
    <t>주: 1) 주민등록인구통계 자료</t>
    <phoneticPr fontId="2" type="noConversion"/>
  </si>
  <si>
    <t>주 : 1) 외국인 세대수 제외(1998년부터 적용)
      2) 수치 정정</t>
    <phoneticPr fontId="2" type="noConversion"/>
  </si>
  <si>
    <r>
      <t>시· 도간 이동  Inter-Province</t>
    </r>
    <r>
      <rPr>
        <b/>
        <vertAlign val="superscript"/>
        <sz val="9"/>
        <rFont val="굴림"/>
        <family val="3"/>
        <charset val="129"/>
      </rPr>
      <t xml:space="preserve"> 1)</t>
    </r>
    <phoneticPr fontId="3" type="noConversion"/>
  </si>
  <si>
    <r>
      <t xml:space="preserve">  1) 2023년부터 Intera-Province </t>
    </r>
    <r>
      <rPr>
        <sz val="9"/>
        <rFont val="맑은 고딕"/>
        <family val="3"/>
        <charset val="129"/>
      </rPr>
      <t>→</t>
    </r>
    <r>
      <rPr>
        <sz val="9"/>
        <rFont val="굴림"/>
        <family val="3"/>
        <charset val="129"/>
      </rPr>
      <t xml:space="preserve"> Inter-Province</t>
    </r>
    <phoneticPr fontId="2" type="noConversion"/>
  </si>
  <si>
    <t>4. 인구동태   Vital Statistics</t>
    <phoneticPr fontId="2" type="noConversion"/>
  </si>
  <si>
    <t>단위 : 명, 건</t>
    <phoneticPr fontId="2" type="noConversion"/>
  </si>
  <si>
    <t>출       생     Live Births</t>
    <phoneticPr fontId="2" type="noConversion"/>
  </si>
  <si>
    <t>사       망     Deaths</t>
    <phoneticPr fontId="2" type="noConversion"/>
  </si>
  <si>
    <t>혼     인
Marriages</t>
    <phoneticPr fontId="2" type="noConversion"/>
  </si>
  <si>
    <t>이     혼
Divorces</t>
    <phoneticPr fontId="2" type="noConversion"/>
  </si>
  <si>
    <t>Year
&amp;
Month</t>
    <phoneticPr fontId="2" type="noConversion"/>
  </si>
  <si>
    <t>계
Total</t>
    <phoneticPr fontId="2" type="noConversion"/>
  </si>
  <si>
    <t xml:space="preserve">  1월 </t>
  </si>
  <si>
    <t xml:space="preserve">  2월 </t>
  </si>
  <si>
    <t xml:space="preserve"> 3월</t>
  </si>
  <si>
    <t xml:space="preserve">  4월 </t>
  </si>
  <si>
    <t xml:space="preserve">  5월 </t>
  </si>
  <si>
    <t xml:space="preserve">  6월 </t>
  </si>
  <si>
    <t xml:space="preserve">  7월 </t>
  </si>
  <si>
    <t xml:space="preserve">  8월 </t>
  </si>
  <si>
    <t xml:space="preserve">  9월 </t>
  </si>
  <si>
    <t xml:space="preserve">10월 </t>
  </si>
  <si>
    <t xml:space="preserve">11월 </t>
  </si>
  <si>
    <t xml:space="preserve">12월 </t>
  </si>
  <si>
    <t>자료 : 민원봉사과</t>
    <phoneticPr fontId="2" type="noConversion"/>
  </si>
  <si>
    <t>Source : Civil Services Division</t>
  </si>
  <si>
    <t>7. 외국인과의 혼인  Total Domestic and International Marriages</t>
    <phoneticPr fontId="2" type="noConversion"/>
  </si>
  <si>
    <t>단위 : 건</t>
  </si>
  <si>
    <t>Unit : case</t>
  </si>
  <si>
    <t>연   별</t>
    <phoneticPr fontId="2" type="noConversion"/>
  </si>
  <si>
    <t>남편-전체혼인건수
Bridegroom-Marriage</t>
    <phoneticPr fontId="2" type="noConversion"/>
  </si>
  <si>
    <t>한국인 남편+외국인 아내
Korean bridegroom
+Foreigner bride</t>
    <phoneticPr fontId="2" type="noConversion"/>
  </si>
  <si>
    <t>아내-전체혼인건수
Bride-Marriage</t>
    <phoneticPr fontId="2" type="noConversion"/>
  </si>
  <si>
    <t>한국인 아내+외국인 남편
Korean bride
+Foreigner bridegroom</t>
    <phoneticPr fontId="2" type="noConversion"/>
  </si>
  <si>
    <t xml:space="preserve"> 주 :  '전체혼인건수'는 배우자의 국적과 상관없는 혼인건수</t>
    <phoneticPr fontId="2" type="noConversion"/>
  </si>
  <si>
    <t>Notes : Bridegroom-Marriages is the number of total marriages of Bridegroom regardless of Bride’s nationality. Vice versa for Bride-Marriages</t>
    <phoneticPr fontId="2" type="noConversion"/>
  </si>
  <si>
    <t>Source : Statistics Korea</t>
    <phoneticPr fontId="2" type="noConversion"/>
  </si>
  <si>
    <t>단위 : 명</t>
    <phoneticPr fontId="2" type="noConversion"/>
  </si>
  <si>
    <t>Unit : person</t>
    <phoneticPr fontId="2" type="noConversion"/>
  </si>
  <si>
    <t>연 별</t>
    <phoneticPr fontId="2" type="noConversion"/>
  </si>
  <si>
    <t>계
Total</t>
    <phoneticPr fontId="2" type="noConversion"/>
  </si>
  <si>
    <t>특정 감염성 및 기생충성질환
Certain infectious and 
parasitic diseases</t>
    <phoneticPr fontId="2" type="noConversion"/>
  </si>
  <si>
    <t>신 생 물
Neoplasms</t>
    <phoneticPr fontId="2" type="noConversion"/>
  </si>
  <si>
    <t>혈액 및 조혈기관 질환과 
면역메커니즘을 침범하는 특정장애
Diseases of the blood and blood-forming organs and certain disorders involving the immune mechanism</t>
    <phoneticPr fontId="2" type="noConversion"/>
  </si>
  <si>
    <t>내분비, 영양 및 대사질환
Endocrine, nutritional 
and metabolic diseases</t>
    <phoneticPr fontId="2" type="noConversion"/>
  </si>
  <si>
    <t>정신 및 행동장애
Mental and behavioural disorders</t>
    <phoneticPr fontId="2" type="noConversion"/>
  </si>
  <si>
    <t>신경계통의 질환
Diseases of 
the nervous system</t>
    <phoneticPr fontId="2" type="noConversion"/>
  </si>
  <si>
    <t>눈 및 눈 부속기의 질환
Diseases of 
the eye and adnexa</t>
    <phoneticPr fontId="2" type="noConversion"/>
  </si>
  <si>
    <t>귀 및 유돌의 질환
Diseases of 
the ear and mastoid process</t>
    <phoneticPr fontId="2" type="noConversion"/>
  </si>
  <si>
    <t>순환계통의 질환
Diseases of 
the circulatory system</t>
    <phoneticPr fontId="2" type="noConversion"/>
  </si>
  <si>
    <t>호흡 계통의 질환
Diseases of 
the respiratory system</t>
    <phoneticPr fontId="2" type="noConversion"/>
  </si>
  <si>
    <t>소화 계통의 질환
Diseases of 
the digestive system</t>
    <phoneticPr fontId="2" type="noConversion"/>
  </si>
  <si>
    <t>피부 및 피하조직의 질환
Diseases of
 the skin and subcutaneous tissue</t>
    <phoneticPr fontId="2" type="noConversion"/>
  </si>
  <si>
    <t>근골격 계통 및 결합조직의 질환
Diseases of the musculoskeletal system and connective tissue</t>
    <phoneticPr fontId="2" type="noConversion"/>
  </si>
  <si>
    <t>비뇨생식 계통의 질환
Diseases of 
the genitourinary system</t>
    <phoneticPr fontId="2" type="noConversion"/>
  </si>
  <si>
    <t>임신, 출산 및 산후기
Pregnancy, childbirth 
and the puerperium</t>
    <phoneticPr fontId="2" type="noConversion"/>
  </si>
  <si>
    <t>출생전후기에 기원한 특정병태
Certain conditions originating in the perinatal period</t>
    <phoneticPr fontId="2" type="noConversion"/>
  </si>
  <si>
    <t>선천기형, 변형 및 염색체 이상
Congenital malformations, defoformations and chromosomal abnormalities</t>
    <phoneticPr fontId="2" type="noConversion"/>
  </si>
  <si>
    <t>달리 분류되지 않은 증상, 징후
Symptoms, singns and abnormal clinical and laboratory findings, not elseswhere classified</t>
    <phoneticPr fontId="2" type="noConversion"/>
  </si>
  <si>
    <t>질병이환 및 사망의 외인
External causes of 
morbidity and mortality</t>
    <phoneticPr fontId="2" type="noConversion"/>
  </si>
  <si>
    <t xml:space="preserve"> 주 : 1) 2023.12.31. 주민등록인구통계 자료(외국인 포함)
       2) 외국인 세대수 제외(1998년부터 적용)
       3) 수치 정정</t>
    <phoneticPr fontId="2" type="noConversion"/>
  </si>
  <si>
    <t>Notes : Data from the resident register as of Dec. 31, 2023(Including foreigners)
2) Foreign households excluded(since 1998)</t>
    <phoneticPr fontId="2" type="noConversion"/>
  </si>
  <si>
    <r>
      <t>63,203</t>
    </r>
    <r>
      <rPr>
        <vertAlign val="superscript"/>
        <sz val="9"/>
        <rFont val="굴림"/>
        <family val="3"/>
        <charset val="129"/>
      </rPr>
      <t>2)</t>
    </r>
    <phoneticPr fontId="2" type="noConversion"/>
  </si>
  <si>
    <r>
      <t>63,203</t>
    </r>
    <r>
      <rPr>
        <vertAlign val="superscript"/>
        <sz val="10"/>
        <rFont val="돋움"/>
        <family val="3"/>
        <charset val="129"/>
      </rPr>
      <t>3)</t>
    </r>
    <phoneticPr fontId="2" type="noConversion"/>
  </si>
  <si>
    <t>Unit : persons, cases</t>
    <phoneticPr fontId="2" type="noConversion"/>
  </si>
  <si>
    <t xml:space="preserve"> 자료 : 「인구동향조사」 국가데이터처 인구동향과 </t>
    <phoneticPr fontId="2" type="noConversion"/>
  </si>
  <si>
    <t xml:space="preserve"> 자료 : 「사망원인통계」 국가데이터처 인구동향과 </t>
    <phoneticPr fontId="2" type="noConversion"/>
  </si>
  <si>
    <t>8. 사망원인별 사망   Number of deaths by Cause of Death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</si>
</sst>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0_);[Red]\(0\)"/>
    <numFmt numFmtId="178" formatCode="#,##0_);[Red]\(#,##0\)"/>
    <numFmt numFmtId="179" formatCode="_ * #,##0.00_ ;_ * \-#,##0.00_ ;_ * &quot;-&quot;??_ ;_ @_ "/>
    <numFmt numFmtId="180" formatCode="#,##0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_ * #,##0.00_ ;_ * \-#,##0.00_ ;_ * &quot;-&quot;_ ;_ @_ "/>
    <numFmt numFmtId="193" formatCode="&quot;₩&quot;#,##0.00;&quot;₩&quot;\-#,##0.00"/>
    <numFmt numFmtId="194" formatCode="_-[$€-2]* #,##0.00_-;\-[$€-2]* #,##0.00_-;_-[$€-2]* &quot;-&quot;??_-"/>
    <numFmt numFmtId="195" formatCode="#,##0\ "/>
    <numFmt numFmtId="196" formatCode="#,##0.00\ "/>
    <numFmt numFmtId="197" formatCode="_-* #,##0.0_-;\-* #,##0.0_-;_-* &quot;-&quot;_-;_-@_-"/>
    <numFmt numFmtId="198" formatCode="_-* #,##0.00_-;\-* #,##0.00_-;_-* &quot;-&quot;_-;_-@_-"/>
    <numFmt numFmtId="199" formatCode="#,##0.0\ "/>
    <numFmt numFmtId="200" formatCode="_-* #,##0_-;\-* #,##0_-;_-* &quot;-&quot;??_-;_-@_-"/>
    <numFmt numFmtId="201" formatCode="0_ "/>
    <numFmt numFmtId="202" formatCode="_-* #,##0.0000_-;\-* #,##0.0000_-;_-* &quot;-&quot;_-;_-@_-"/>
    <numFmt numFmtId="203" formatCode="_-* #,##0.000000_-;\-* #,##0.000000_-;_-* &quot;-&quot;_-;_-@_-"/>
  </numFmts>
  <fonts count="9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1"/>
      <name val="HY중고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HY중고딕"/>
      <family val="1"/>
      <charset val="129"/>
    </font>
    <font>
      <sz val="11"/>
      <name val="돋움"/>
      <family val="3"/>
      <charset val="129"/>
    </font>
    <font>
      <sz val="9"/>
      <name val="Arial"/>
      <family val="2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9"/>
      <name val="Arial"/>
      <family val="2"/>
    </font>
    <font>
      <b/>
      <sz val="9"/>
      <color indexed="8"/>
      <name val="굴림"/>
      <family val="3"/>
      <charset val="129"/>
    </font>
    <font>
      <sz val="10"/>
      <name val="돋움"/>
      <family val="3"/>
      <charset val="129"/>
    </font>
    <font>
      <b/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sz val="9"/>
      <name val="맑은 고딕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9"/>
      <color theme="1"/>
      <name val="굴림"/>
      <family val="3"/>
      <charset val="129"/>
    </font>
    <font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b/>
      <sz val="9"/>
      <color rgb="FF000000"/>
      <name val="굴림"/>
      <family val="3"/>
      <charset val="129"/>
    </font>
    <font>
      <vertAlign val="superscript"/>
      <sz val="9"/>
      <name val="굴림"/>
      <family val="3"/>
      <charset val="129"/>
    </font>
    <font>
      <vertAlign val="superscript"/>
      <sz val="10"/>
      <name val="돋움"/>
      <family val="3"/>
      <charset val="129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77111117893"/>
      </bottom>
      <diagonal/>
    </border>
    <border>
      <left/>
      <right style="medium">
        <color indexed="64"/>
      </right>
      <top/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/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</borders>
  <cellStyleXfs count="40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29" fillId="0" borderId="0" applyNumberFormat="0" applyFill="0" applyBorder="0" applyAlignment="0" applyProtection="0"/>
    <xf numFmtId="0" fontId="7" fillId="0" borderId="0"/>
    <xf numFmtId="0" fontId="7" fillId="0" borderId="0"/>
    <xf numFmtId="0" fontId="73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7" fillId="3" borderId="0" applyNumberFormat="0" applyBorder="0" applyAlignment="0" applyProtection="0">
      <alignment vertical="center"/>
    </xf>
    <xf numFmtId="0" fontId="66" fillId="0" borderId="0"/>
    <xf numFmtId="0" fontId="54" fillId="0" borderId="0"/>
    <xf numFmtId="0" fontId="16" fillId="20" borderId="1" applyNumberFormat="0" applyAlignment="0" applyProtection="0">
      <alignment vertical="center"/>
    </xf>
    <xf numFmtId="0" fontId="67" fillId="0" borderId="0"/>
    <xf numFmtId="0" fontId="20" fillId="21" borderId="2" applyNumberFormat="0" applyAlignment="0" applyProtection="0">
      <alignment vertical="center"/>
    </xf>
    <xf numFmtId="176" fontId="29" fillId="0" borderId="0" applyFont="0" applyFill="0" applyBorder="0" applyAlignment="0" applyProtection="0"/>
    <xf numFmtId="0" fontId="1" fillId="0" borderId="0"/>
    <xf numFmtId="179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62" fillId="0" borderId="0" applyFont="0" applyFill="0" applyBorder="0" applyAlignment="0" applyProtection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5" fillId="0" borderId="0"/>
    <xf numFmtId="0" fontId="29" fillId="0" borderId="0" applyFont="0" applyFill="0" applyBorder="0" applyAlignment="0" applyProtection="0"/>
    <xf numFmtId="0" fontId="55" fillId="0" borderId="0"/>
    <xf numFmtId="194" fontId="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2" fontId="29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38" fontId="56" fillId="22" borderId="0" applyNumberFormat="0" applyBorder="0" applyAlignment="0" applyProtection="0"/>
    <xf numFmtId="38" fontId="56" fillId="23" borderId="0" applyNumberFormat="0" applyBorder="0" applyAlignment="0" applyProtection="0"/>
    <xf numFmtId="0" fontId="68" fillId="0" borderId="0">
      <alignment horizontal="left"/>
    </xf>
    <xf numFmtId="0" fontId="57" fillId="0" borderId="3" applyNumberFormat="0" applyAlignment="0" applyProtection="0">
      <alignment horizontal="left" vertical="center"/>
    </xf>
    <xf numFmtId="0" fontId="57" fillId="0" borderId="4">
      <alignment horizontal="left" vertical="center"/>
    </xf>
    <xf numFmtId="0" fontId="24" fillId="0" borderId="5" applyNumberFormat="0" applyFill="0" applyAlignment="0" applyProtection="0">
      <alignment vertical="center"/>
    </xf>
    <xf numFmtId="0" fontId="72" fillId="0" borderId="0" applyNumberFormat="0" applyFill="0" applyBorder="0" applyAlignment="0" applyProtection="0"/>
    <xf numFmtId="0" fontId="25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>
      <alignment vertical="center"/>
    </xf>
    <xf numFmtId="10" fontId="56" fillId="24" borderId="8" applyNumberFormat="0" applyBorder="0" applyAlignment="0" applyProtection="0"/>
    <xf numFmtId="10" fontId="56" fillId="23" borderId="8" applyNumberFormat="0" applyBorder="0" applyAlignment="0" applyProtection="0"/>
    <xf numFmtId="0" fontId="21" fillId="0" borderId="9" applyNumberFormat="0" applyFill="0" applyAlignment="0" applyProtection="0">
      <alignment vertical="center"/>
    </xf>
    <xf numFmtId="176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69" fillId="0" borderId="1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8" fillId="25" borderId="0" applyNumberFormat="0" applyBorder="0" applyAlignment="0" applyProtection="0">
      <alignment vertical="center"/>
    </xf>
    <xf numFmtId="183" fontId="7" fillId="0" borderId="0"/>
    <xf numFmtId="0" fontId="7" fillId="0" borderId="0"/>
    <xf numFmtId="0" fontId="29" fillId="0" borderId="0"/>
    <xf numFmtId="0" fontId="1" fillId="26" borderId="11" applyNumberFormat="0" applyFont="0" applyAlignment="0" applyProtection="0">
      <alignment vertical="center"/>
    </xf>
    <xf numFmtId="0" fontId="28" fillId="20" borderId="12" applyNumberFormat="0" applyAlignment="0" applyProtection="0">
      <alignment vertical="center"/>
    </xf>
    <xf numFmtId="10" fontId="29" fillId="0" borderId="0" applyFont="0" applyFill="0" applyBorder="0" applyAlignment="0" applyProtection="0"/>
    <xf numFmtId="0" fontId="69" fillId="0" borderId="0"/>
    <xf numFmtId="0" fontId="1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4" applyNumberFormat="0" applyFont="0" applyFill="0" applyAlignment="0" applyProtection="0"/>
    <xf numFmtId="0" fontId="70" fillId="0" borderId="15">
      <alignment horizontal="left"/>
    </xf>
    <xf numFmtId="0" fontId="15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0" borderId="1" applyNumberFormat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34" fillId="20" borderId="1" applyNumberFormat="0" applyAlignment="0" applyProtection="0">
      <alignment vertical="center"/>
    </xf>
    <xf numFmtId="186" fontId="7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35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60" fillId="0" borderId="0">
      <protection locked="0"/>
    </xf>
    <xf numFmtId="0" fontId="60" fillId="0" borderId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7" fillId="26" borderId="11" applyNumberFormat="0" applyFont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1" fillId="0" borderId="0">
      <alignment vertical="center"/>
    </xf>
    <xf numFmtId="9" fontId="1" fillId="0" borderId="0" applyFont="0" applyFill="0" applyBorder="0" applyAlignment="0" applyProtection="0"/>
    <xf numFmtId="0" fontId="37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38" fillId="0" borderId="0">
      <alignment horizontal="center" vertical="center"/>
    </xf>
    <xf numFmtId="0" fontId="39" fillId="0" borderId="0"/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1" borderId="2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41" fillId="21" borderId="2" applyNumberFormat="0" applyAlignment="0" applyProtection="0">
      <alignment vertical="center"/>
    </xf>
    <xf numFmtId="187" fontId="2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9" fillId="0" borderId="0"/>
    <xf numFmtId="0" fontId="62" fillId="0" borderId="0" applyFont="0" applyFill="0" applyBorder="0" applyAlignment="0" applyProtection="0"/>
    <xf numFmtId="0" fontId="4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7" borderId="1" applyNumberFormat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45" fillId="7" borderId="1" applyNumberFormat="0" applyAlignment="0" applyProtection="0">
      <alignment vertical="center"/>
    </xf>
    <xf numFmtId="4" fontId="60" fillId="0" borderId="0">
      <protection locked="0"/>
    </xf>
    <xf numFmtId="188" fontId="7" fillId="0" borderId="0">
      <protection locked="0"/>
    </xf>
    <xf numFmtId="0" fontId="63" fillId="0" borderId="0">
      <alignment vertical="center"/>
    </xf>
    <xf numFmtId="0" fontId="47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1" fillId="20" borderId="12" applyNumberFormat="0" applyAlignment="0" applyProtection="0">
      <alignment vertical="center"/>
    </xf>
    <xf numFmtId="0" fontId="28" fillId="20" borderId="12" applyNumberFormat="0" applyAlignment="0" applyProtection="0">
      <alignment vertical="center"/>
    </xf>
    <xf numFmtId="0" fontId="51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6" fillId="0" borderId="0"/>
    <xf numFmtId="0" fontId="71" fillId="0" borderId="0">
      <alignment vertical="center"/>
    </xf>
    <xf numFmtId="42" fontId="1" fillId="0" borderId="0" applyFont="0" applyFill="0" applyBorder="0" applyAlignment="0" applyProtection="0"/>
    <xf numFmtId="189" fontId="7" fillId="0" borderId="0">
      <protection locked="0"/>
    </xf>
    <xf numFmtId="0" fontId="1" fillId="0" borderId="0">
      <alignment vertical="center"/>
    </xf>
    <xf numFmtId="0" fontId="1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89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42" fillId="0" borderId="0"/>
    <xf numFmtId="0" fontId="1" fillId="0" borderId="0">
      <alignment vertical="center"/>
    </xf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>
      <alignment vertical="center"/>
    </xf>
    <xf numFmtId="0" fontId="89" fillId="0" borderId="0">
      <alignment vertical="center"/>
    </xf>
    <xf numFmtId="0" fontId="2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" fillId="0" borderId="0"/>
    <xf numFmtId="0" fontId="90" fillId="0" borderId="0">
      <alignment vertical="center"/>
    </xf>
    <xf numFmtId="0" fontId="1" fillId="0" borderId="0"/>
    <xf numFmtId="0" fontId="1" fillId="0" borderId="0">
      <alignment vertical="center"/>
    </xf>
    <xf numFmtId="0" fontId="90" fillId="0" borderId="0">
      <alignment vertical="center"/>
    </xf>
    <xf numFmtId="0" fontId="1" fillId="0" borderId="0"/>
    <xf numFmtId="0" fontId="90" fillId="0" borderId="0">
      <alignment vertical="center"/>
    </xf>
    <xf numFmtId="0" fontId="1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1" fillId="0" borderId="0">
      <alignment vertical="center"/>
    </xf>
    <xf numFmtId="0" fontId="9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8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0" fillId="0" borderId="14">
      <protection locked="0"/>
    </xf>
    <xf numFmtId="190" fontId="7" fillId="0" borderId="0">
      <protection locked="0"/>
    </xf>
    <xf numFmtId="191" fontId="7" fillId="0" borderId="0">
      <protection locked="0"/>
    </xf>
  </cellStyleXfs>
  <cellXfs count="402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7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7" fillId="0" borderId="0" xfId="0" applyFont="1" applyFill="1">
      <alignment vertical="center"/>
    </xf>
    <xf numFmtId="0" fontId="77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9" fillId="27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9" fillId="27" borderId="10" xfId="0" applyFont="1" applyFill="1" applyBorder="1" applyAlignment="1">
      <alignment horizontal="center" vertical="center"/>
    </xf>
    <xf numFmtId="0" fontId="79" fillId="27" borderId="17" xfId="0" applyFont="1" applyFill="1" applyBorder="1" applyAlignment="1">
      <alignment horizontal="center" vertical="center"/>
    </xf>
    <xf numFmtId="0" fontId="79" fillId="27" borderId="18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0" xfId="400" applyFont="1" applyFill="1" applyAlignment="1">
      <alignment vertical="center"/>
    </xf>
    <xf numFmtId="0" fontId="9" fillId="0" borderId="0" xfId="400" applyFont="1"/>
    <xf numFmtId="0" fontId="9" fillId="0" borderId="0" xfId="400" applyFont="1" applyAlignment="1">
      <alignment vertical="center"/>
    </xf>
    <xf numFmtId="0" fontId="9" fillId="27" borderId="20" xfId="0" applyFont="1" applyFill="1" applyBorder="1" applyAlignment="1">
      <alignment horizontal="center" vertical="center"/>
    </xf>
    <xf numFmtId="0" fontId="9" fillId="27" borderId="16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1" fillId="0" borderId="0" xfId="0" applyFont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1" fontId="9" fillId="0" borderId="0" xfId="213" applyFont="1" applyAlignment="1">
      <alignment horizontal="left" vertical="center"/>
    </xf>
    <xf numFmtId="41" fontId="9" fillId="0" borderId="0" xfId="213" applyFont="1" applyAlignment="1">
      <alignment vertical="center"/>
    </xf>
    <xf numFmtId="41" fontId="9" fillId="0" borderId="0" xfId="213" applyFont="1" applyAlignment="1">
      <alignment horizontal="right" vertical="center"/>
    </xf>
    <xf numFmtId="0" fontId="80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9" fillId="0" borderId="0" xfId="40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79" fillId="0" borderId="0" xfId="213" applyFont="1" applyAlignment="1">
      <alignment wrapText="1" shrinkToFit="1"/>
    </xf>
    <xf numFmtId="0" fontId="0" fillId="0" borderId="0" xfId="0" applyAlignment="1">
      <alignment vertical="center" wrapText="1" shrinkToFit="1"/>
    </xf>
    <xf numFmtId="0" fontId="6" fillId="0" borderId="0" xfId="0" applyFont="1">
      <alignment vertical="center"/>
    </xf>
    <xf numFmtId="41" fontId="9" fillId="0" borderId="10" xfId="213" applyFont="1" applyBorder="1" applyAlignment="1">
      <alignment vertical="center"/>
    </xf>
    <xf numFmtId="0" fontId="9" fillId="29" borderId="0" xfId="0" applyFont="1" applyFill="1" applyAlignment="1">
      <alignment vertical="center"/>
    </xf>
    <xf numFmtId="196" fontId="1" fillId="0" borderId="0" xfId="0" applyNumberFormat="1" applyFont="1" applyFill="1">
      <alignment vertical="center"/>
    </xf>
    <xf numFmtId="41" fontId="0" fillId="0" borderId="0" xfId="0" applyNumberFormat="1">
      <alignment vertical="center"/>
    </xf>
    <xf numFmtId="0" fontId="79" fillId="28" borderId="24" xfId="0" applyFont="1" applyFill="1" applyBorder="1" applyAlignment="1">
      <alignment horizontal="center" vertical="center"/>
    </xf>
    <xf numFmtId="0" fontId="9" fillId="0" borderId="19" xfId="213" applyNumberFormat="1" applyFont="1" applyFill="1" applyBorder="1" applyAlignment="1">
      <alignment horizontal="center" vertical="center"/>
    </xf>
    <xf numFmtId="41" fontId="81" fillId="0" borderId="0" xfId="213" applyFont="1" applyBorder="1" applyAlignment="1">
      <alignment horizontal="left" vertical="center" wrapText="1" shrinkToFit="1"/>
    </xf>
    <xf numFmtId="0" fontId="9" fillId="0" borderId="18" xfId="0" applyFont="1" applyFill="1" applyBorder="1" applyAlignment="1">
      <alignment horizontal="center" vertical="center"/>
    </xf>
    <xf numFmtId="192" fontId="9" fillId="0" borderId="18" xfId="213" applyNumberFormat="1" applyFont="1" applyFill="1" applyBorder="1" applyAlignment="1">
      <alignment vertical="center" wrapText="1"/>
    </xf>
    <xf numFmtId="41" fontId="9" fillId="0" borderId="18" xfId="213" applyFont="1" applyFill="1" applyBorder="1" applyAlignment="1">
      <alignment vertical="center" wrapText="1"/>
    </xf>
    <xf numFmtId="41" fontId="9" fillId="0" borderId="19" xfId="213" applyFont="1" applyFill="1" applyBorder="1" applyAlignment="1">
      <alignment vertical="center"/>
    </xf>
    <xf numFmtId="178" fontId="9" fillId="0" borderId="18" xfId="0" applyNumberFormat="1" applyFont="1" applyFill="1" applyBorder="1" applyAlignment="1">
      <alignment vertical="center"/>
    </xf>
    <xf numFmtId="0" fontId="77" fillId="0" borderId="0" xfId="0" applyFont="1" applyFill="1" applyBorder="1">
      <alignment vertical="center"/>
    </xf>
    <xf numFmtId="0" fontId="92" fillId="0" borderId="0" xfId="0" applyFont="1" applyFill="1">
      <alignment vertical="center"/>
    </xf>
    <xf numFmtId="0" fontId="92" fillId="0" borderId="0" xfId="0" applyFont="1" applyFill="1" applyBorder="1">
      <alignment vertical="center"/>
    </xf>
    <xf numFmtId="0" fontId="0" fillId="0" borderId="0" xfId="0" applyFill="1">
      <alignment vertical="center"/>
    </xf>
    <xf numFmtId="195" fontId="93" fillId="0" borderId="51" xfId="0" applyNumberFormat="1" applyFont="1" applyBorder="1" applyAlignment="1">
      <alignment vertical="center"/>
    </xf>
    <xf numFmtId="196" fontId="93" fillId="0" borderId="52" xfId="0" applyNumberFormat="1" applyFont="1" applyBorder="1" applyAlignment="1">
      <alignment vertical="center"/>
    </xf>
    <xf numFmtId="195" fontId="93" fillId="0" borderId="52" xfId="0" applyNumberFormat="1" applyFont="1" applyBorder="1" applyAlignment="1">
      <alignment vertical="center"/>
    </xf>
    <xf numFmtId="195" fontId="93" fillId="0" borderId="53" xfId="0" applyNumberFormat="1" applyFont="1" applyBorder="1" applyAlignment="1">
      <alignment vertical="center"/>
    </xf>
    <xf numFmtId="196" fontId="93" fillId="0" borderId="54" xfId="0" applyNumberFormat="1" applyFont="1" applyBorder="1" applyAlignment="1">
      <alignment vertical="center"/>
    </xf>
    <xf numFmtId="195" fontId="93" fillId="0" borderId="54" xfId="0" applyNumberFormat="1" applyFont="1" applyBorder="1" applyAlignment="1">
      <alignment vertical="center"/>
    </xf>
    <xf numFmtId="195" fontId="93" fillId="0" borderId="55" xfId="0" applyNumberFormat="1" applyFont="1" applyBorder="1" applyAlignment="1">
      <alignment vertical="center"/>
    </xf>
    <xf numFmtId="196" fontId="93" fillId="0" borderId="56" xfId="0" applyNumberFormat="1" applyFont="1" applyBorder="1" applyAlignment="1">
      <alignment vertical="center"/>
    </xf>
    <xf numFmtId="195" fontId="93" fillId="0" borderId="56" xfId="0" applyNumberFormat="1" applyFont="1" applyBorder="1" applyAlignment="1">
      <alignment vertical="center"/>
    </xf>
    <xf numFmtId="41" fontId="9" fillId="0" borderId="10" xfId="213" applyFont="1" applyBorder="1" applyAlignment="1">
      <alignment horizontal="right" vertical="center"/>
    </xf>
    <xf numFmtId="41" fontId="9" fillId="0" borderId="0" xfId="213" applyFont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41" fontId="9" fillId="0" borderId="0" xfId="213" applyFont="1" applyFill="1" applyBorder="1" applyAlignment="1">
      <alignment vertical="center"/>
    </xf>
    <xf numFmtId="41" fontId="9" fillId="0" borderId="18" xfId="0" applyNumberFormat="1" applyFont="1" applyFill="1" applyBorder="1" applyAlignment="1">
      <alignment vertical="center"/>
    </xf>
    <xf numFmtId="41" fontId="9" fillId="0" borderId="25" xfId="213" applyFont="1" applyFill="1" applyBorder="1" applyAlignment="1">
      <alignment vertical="center"/>
    </xf>
    <xf numFmtId="41" fontId="9" fillId="0" borderId="0" xfId="0" applyNumberFormat="1" applyFont="1" applyFill="1" applyBorder="1">
      <alignment vertical="center"/>
    </xf>
    <xf numFmtId="41" fontId="9" fillId="0" borderId="19" xfId="211" applyFont="1" applyFill="1" applyBorder="1">
      <alignment vertical="center"/>
    </xf>
    <xf numFmtId="41" fontId="9" fillId="0" borderId="21" xfId="213" applyFont="1" applyFill="1" applyBorder="1" applyAlignment="1">
      <alignment vertical="center"/>
    </xf>
    <xf numFmtId="200" fontId="9" fillId="0" borderId="21" xfId="0" applyNumberFormat="1" applyFont="1" applyFill="1" applyBorder="1">
      <alignment vertical="center"/>
    </xf>
    <xf numFmtId="200" fontId="9" fillId="0" borderId="19" xfId="0" applyNumberFormat="1" applyFont="1" applyFill="1" applyBorder="1">
      <alignment vertical="center"/>
    </xf>
    <xf numFmtId="41" fontId="9" fillId="0" borderId="21" xfId="211" applyFont="1" applyFill="1" applyBorder="1">
      <alignment vertical="center"/>
    </xf>
    <xf numFmtId="41" fontId="9" fillId="0" borderId="21" xfId="0" applyNumberFormat="1" applyFont="1" applyFill="1" applyBorder="1">
      <alignment vertical="center"/>
    </xf>
    <xf numFmtId="41" fontId="9" fillId="0" borderId="19" xfId="0" applyNumberFormat="1" applyFont="1" applyFill="1" applyBorder="1">
      <alignment vertical="center"/>
    </xf>
    <xf numFmtId="0" fontId="86" fillId="0" borderId="0" xfId="0" applyFont="1" applyFill="1" applyAlignment="1">
      <alignment vertical="center"/>
    </xf>
    <xf numFmtId="0" fontId="10" fillId="0" borderId="0" xfId="0" applyFont="1" applyFill="1">
      <alignment vertical="center"/>
    </xf>
    <xf numFmtId="41" fontId="79" fillId="27" borderId="26" xfId="213" applyFont="1" applyFill="1" applyBorder="1" applyAlignment="1">
      <alignment vertical="center" shrinkToFit="1"/>
    </xf>
    <xf numFmtId="41" fontId="79" fillId="27" borderId="25" xfId="213" applyFont="1" applyFill="1" applyBorder="1" applyAlignment="1">
      <alignment vertical="center" shrinkToFit="1"/>
    </xf>
    <xf numFmtId="192" fontId="79" fillId="28" borderId="24" xfId="213" applyNumberFormat="1" applyFont="1" applyFill="1" applyBorder="1" applyAlignment="1">
      <alignment vertical="center" wrapText="1"/>
    </xf>
    <xf numFmtId="195" fontId="93" fillId="0" borderId="18" xfId="0" applyNumberFormat="1" applyFont="1" applyBorder="1" applyAlignment="1">
      <alignment vertical="center"/>
    </xf>
    <xf numFmtId="196" fontId="93" fillId="0" borderId="16" xfId="0" applyNumberFormat="1" applyFont="1" applyBorder="1" applyAlignment="1">
      <alignment vertical="center"/>
    </xf>
    <xf numFmtId="196" fontId="93" fillId="0" borderId="18" xfId="0" applyNumberFormat="1" applyFont="1" applyBorder="1" applyAlignment="1">
      <alignment vertical="center"/>
    </xf>
    <xf numFmtId="196" fontId="93" fillId="0" borderId="17" xfId="0" applyNumberFormat="1" applyFont="1" applyBorder="1" applyAlignment="1">
      <alignment vertical="center"/>
    </xf>
    <xf numFmtId="195" fontId="93" fillId="0" borderId="16" xfId="0" applyNumberFormat="1" applyFont="1" applyBorder="1" applyAlignment="1">
      <alignment vertical="center"/>
    </xf>
    <xf numFmtId="195" fontId="93" fillId="0" borderId="17" xfId="0" applyNumberFormat="1" applyFont="1" applyBorder="1" applyAlignment="1">
      <alignment vertical="center"/>
    </xf>
    <xf numFmtId="41" fontId="79" fillId="30" borderId="24" xfId="213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/>
    </xf>
    <xf numFmtId="195" fontId="93" fillId="0" borderId="57" xfId="0" applyNumberFormat="1" applyFont="1" applyBorder="1" applyAlignment="1">
      <alignment vertical="center"/>
    </xf>
    <xf numFmtId="196" fontId="93" fillId="0" borderId="58" xfId="0" applyNumberFormat="1" applyFont="1" applyBorder="1" applyAlignment="1">
      <alignment vertical="center"/>
    </xf>
    <xf numFmtId="195" fontId="93" fillId="0" borderId="58" xfId="0" applyNumberFormat="1" applyFont="1" applyBorder="1" applyAlignment="1">
      <alignment vertical="center"/>
    </xf>
    <xf numFmtId="0" fontId="9" fillId="0" borderId="28" xfId="0" applyFont="1" applyFill="1" applyBorder="1" applyAlignment="1">
      <alignment horizontal="center" vertical="center"/>
    </xf>
    <xf numFmtId="195" fontId="93" fillId="0" borderId="59" xfId="0" applyNumberFormat="1" applyFont="1" applyBorder="1" applyAlignment="1">
      <alignment vertical="center"/>
    </xf>
    <xf numFmtId="196" fontId="93" fillId="0" borderId="60" xfId="0" applyNumberFormat="1" applyFont="1" applyBorder="1" applyAlignment="1">
      <alignment vertical="center"/>
    </xf>
    <xf numFmtId="195" fontId="93" fillId="0" borderId="60" xfId="0" applyNumberFormat="1" applyFont="1" applyBorder="1" applyAlignment="1">
      <alignment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2" fontId="77" fillId="0" borderId="0" xfId="0" applyNumberFormat="1" applyFont="1" applyFill="1">
      <alignment vertical="center"/>
    </xf>
    <xf numFmtId="41" fontId="9" fillId="0" borderId="0" xfId="213" applyFont="1" applyAlignment="1">
      <alignment vertical="center" wrapText="1"/>
    </xf>
    <xf numFmtId="0" fontId="1" fillId="0" borderId="0" xfId="0" applyFont="1" applyAlignment="1"/>
    <xf numFmtId="180" fontId="9" fillId="0" borderId="0" xfId="0" applyNumberFormat="1" applyFont="1" applyFill="1" applyBorder="1">
      <alignment vertical="center"/>
    </xf>
    <xf numFmtId="180" fontId="9" fillId="0" borderId="19" xfId="0" applyNumberFormat="1" applyFont="1" applyFill="1" applyBorder="1">
      <alignment vertical="center"/>
    </xf>
    <xf numFmtId="41" fontId="9" fillId="0" borderId="18" xfId="213" applyNumberFormat="1" applyFont="1" applyFill="1" applyBorder="1" applyAlignment="1">
      <alignment vertical="center" wrapText="1"/>
    </xf>
    <xf numFmtId="198" fontId="9" fillId="0" borderId="18" xfId="213" applyNumberFormat="1" applyFont="1" applyFill="1" applyBorder="1" applyAlignment="1">
      <alignment vertical="center" wrapText="1"/>
    </xf>
    <xf numFmtId="195" fontId="79" fillId="28" borderId="31" xfId="0" applyNumberFormat="1" applyFont="1" applyFill="1" applyBorder="1">
      <alignment vertical="center"/>
    </xf>
    <xf numFmtId="41" fontId="79" fillId="28" borderId="31" xfId="0" applyNumberFormat="1" applyFont="1" applyFill="1" applyBorder="1">
      <alignment vertical="center"/>
    </xf>
    <xf numFmtId="41" fontId="79" fillId="28" borderId="24" xfId="0" applyNumberFormat="1" applyFont="1" applyFill="1" applyBorder="1">
      <alignment vertical="center"/>
    </xf>
    <xf numFmtId="198" fontId="79" fillId="30" borderId="24" xfId="213" applyNumberFormat="1" applyFont="1" applyFill="1" applyBorder="1" applyAlignment="1">
      <alignment vertical="center" wrapText="1"/>
    </xf>
    <xf numFmtId="41" fontId="79" fillId="28" borderId="32" xfId="0" applyNumberFormat="1" applyFont="1" applyFill="1" applyBorder="1">
      <alignment vertical="center"/>
    </xf>
    <xf numFmtId="198" fontId="79" fillId="28" borderId="32" xfId="0" applyNumberFormat="1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195" fontId="9" fillId="0" borderId="0" xfId="0" applyNumberFormat="1" applyFont="1" applyBorder="1" applyAlignment="1">
      <alignment vertical="center"/>
    </xf>
    <xf numFmtId="196" fontId="9" fillId="0" borderId="0" xfId="0" applyNumberFormat="1" applyFont="1" applyBorder="1" applyAlignment="1">
      <alignment vertical="center"/>
    </xf>
    <xf numFmtId="195" fontId="93" fillId="0" borderId="0" xfId="0" applyNumberFormat="1" applyFont="1" applyBorder="1" applyAlignment="1">
      <alignment vertical="center"/>
    </xf>
    <xf numFmtId="196" fontId="93" fillId="0" borderId="0" xfId="0" applyNumberFormat="1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 indent="1"/>
    </xf>
    <xf numFmtId="201" fontId="94" fillId="29" borderId="33" xfId="0" applyNumberFormat="1" applyFont="1" applyFill="1" applyBorder="1" applyAlignment="1">
      <alignment horizontal="right" vertical="center" wrapText="1"/>
    </xf>
    <xf numFmtId="201" fontId="94" fillId="29" borderId="8" xfId="0" applyNumberFormat="1" applyFont="1" applyFill="1" applyBorder="1" applyAlignment="1">
      <alignment horizontal="right" vertical="center" wrapText="1"/>
    </xf>
    <xf numFmtId="0" fontId="84" fillId="0" borderId="34" xfId="213" applyNumberFormat="1" applyFont="1" applyFill="1" applyBorder="1" applyAlignment="1">
      <alignment horizontal="distributed" vertical="center" indent="1"/>
    </xf>
    <xf numFmtId="3" fontId="95" fillId="29" borderId="33" xfId="0" applyNumberFormat="1" applyFont="1" applyFill="1" applyBorder="1">
      <alignment vertical="center"/>
    </xf>
    <xf numFmtId="41" fontId="84" fillId="29" borderId="33" xfId="213" applyFont="1" applyFill="1" applyBorder="1" applyAlignment="1">
      <alignment vertical="center"/>
    </xf>
    <xf numFmtId="0" fontId="94" fillId="0" borderId="33" xfId="0" applyFont="1" applyBorder="1" applyAlignment="1">
      <alignment horizontal="right" vertical="center" wrapText="1"/>
    </xf>
    <xf numFmtId="0" fontId="84" fillId="0" borderId="35" xfId="0" applyFont="1" applyBorder="1" applyAlignment="1">
      <alignment horizontal="center" vertical="center" shrinkToFit="1"/>
    </xf>
    <xf numFmtId="0" fontId="84" fillId="0" borderId="36" xfId="213" applyNumberFormat="1" applyFont="1" applyFill="1" applyBorder="1" applyAlignment="1">
      <alignment horizontal="distributed" vertical="center" indent="1"/>
    </xf>
    <xf numFmtId="3" fontId="95" fillId="29" borderId="8" xfId="0" applyNumberFormat="1" applyFont="1" applyFill="1" applyBorder="1">
      <alignment vertical="center"/>
    </xf>
    <xf numFmtId="41" fontId="84" fillId="29" borderId="8" xfId="213" applyFont="1" applyFill="1" applyBorder="1" applyAlignment="1">
      <alignment vertical="center"/>
    </xf>
    <xf numFmtId="0" fontId="94" fillId="0" borderId="8" xfId="0" applyFont="1" applyBorder="1" applyAlignment="1">
      <alignment horizontal="right" vertical="center" wrapText="1"/>
    </xf>
    <xf numFmtId="0" fontId="84" fillId="0" borderId="37" xfId="0" applyFont="1" applyBorder="1" applyAlignment="1">
      <alignment horizontal="center" vertical="center"/>
    </xf>
    <xf numFmtId="201" fontId="94" fillId="29" borderId="38" xfId="0" applyNumberFormat="1" applyFont="1" applyFill="1" applyBorder="1" applyAlignment="1">
      <alignment horizontal="right" vertical="center" wrapText="1"/>
    </xf>
    <xf numFmtId="195" fontId="84" fillId="0" borderId="18" xfId="213" applyNumberFormat="1" applyFont="1" applyFill="1" applyBorder="1" applyAlignment="1">
      <alignment vertical="center"/>
    </xf>
    <xf numFmtId="197" fontId="84" fillId="0" borderId="18" xfId="213" applyNumberFormat="1" applyFont="1" applyFill="1" applyBorder="1" applyAlignment="1">
      <alignment vertical="center"/>
    </xf>
    <xf numFmtId="198" fontId="84" fillId="0" borderId="18" xfId="213" applyNumberFormat="1" applyFont="1" applyFill="1" applyBorder="1" applyAlignment="1">
      <alignment vertical="center"/>
    </xf>
    <xf numFmtId="0" fontId="84" fillId="0" borderId="39" xfId="213" applyNumberFormat="1" applyFont="1" applyFill="1" applyBorder="1" applyAlignment="1">
      <alignment horizontal="distributed" vertical="center" indent="1"/>
    </xf>
    <xf numFmtId="3" fontId="95" fillId="29" borderId="38" xfId="0" applyNumberFormat="1" applyFont="1" applyFill="1" applyBorder="1">
      <alignment vertical="center"/>
    </xf>
    <xf numFmtId="41" fontId="84" fillId="29" borderId="38" xfId="213" applyFont="1" applyFill="1" applyBorder="1" applyAlignment="1">
      <alignment vertical="center"/>
    </xf>
    <xf numFmtId="0" fontId="94" fillId="0" borderId="38" xfId="0" applyFont="1" applyBorder="1" applyAlignment="1">
      <alignment horizontal="right" vertical="center" wrapText="1"/>
    </xf>
    <xf numFmtId="0" fontId="84" fillId="0" borderId="40" xfId="0" applyFont="1" applyBorder="1" applyAlignment="1">
      <alignment horizontal="center" vertical="center"/>
    </xf>
    <xf numFmtId="41" fontId="84" fillId="29" borderId="33" xfId="213" applyFont="1" applyFill="1" applyBorder="1" applyAlignment="1">
      <alignment vertical="center" wrapText="1"/>
    </xf>
    <xf numFmtId="41" fontId="84" fillId="29" borderId="8" xfId="213" applyFont="1" applyFill="1" applyBorder="1" applyAlignment="1">
      <alignment vertical="center" wrapText="1"/>
    </xf>
    <xf numFmtId="41" fontId="84" fillId="29" borderId="38" xfId="213" applyFont="1" applyFill="1" applyBorder="1" applyAlignment="1">
      <alignment vertical="center" wrapText="1"/>
    </xf>
    <xf numFmtId="0" fontId="79" fillId="28" borderId="41" xfId="213" applyNumberFormat="1" applyFont="1" applyFill="1" applyBorder="1" applyAlignment="1">
      <alignment horizontal="center" vertical="center"/>
    </xf>
    <xf numFmtId="0" fontId="79" fillId="28" borderId="21" xfId="213" applyNumberFormat="1" applyFont="1" applyFill="1" applyBorder="1" applyAlignment="1">
      <alignment horizontal="center" vertical="center"/>
    </xf>
    <xf numFmtId="41" fontId="9" fillId="0" borderId="34" xfId="213" applyFont="1" applyFill="1" applyBorder="1" applyAlignment="1">
      <alignment horizontal="center" vertical="center"/>
    </xf>
    <xf numFmtId="0" fontId="9" fillId="0" borderId="35" xfId="399" applyFont="1" applyBorder="1" applyAlignment="1">
      <alignment horizontal="center" vertical="center"/>
    </xf>
    <xf numFmtId="41" fontId="9" fillId="0" borderId="36" xfId="213" applyFont="1" applyFill="1" applyBorder="1" applyAlignment="1">
      <alignment horizontal="center" vertical="center"/>
    </xf>
    <xf numFmtId="0" fontId="9" fillId="0" borderId="37" xfId="399" applyFont="1" applyBorder="1" applyAlignment="1">
      <alignment horizontal="center" vertical="center"/>
    </xf>
    <xf numFmtId="41" fontId="9" fillId="0" borderId="39" xfId="213" applyFont="1" applyFill="1" applyBorder="1" applyAlignment="1">
      <alignment horizontal="center" vertical="center"/>
    </xf>
    <xf numFmtId="0" fontId="9" fillId="0" borderId="40" xfId="399" applyFont="1" applyBorder="1" applyAlignment="1">
      <alignment horizontal="center" vertical="center"/>
    </xf>
    <xf numFmtId="41" fontId="9" fillId="0" borderId="33" xfId="211" applyFont="1" applyBorder="1" applyAlignment="1">
      <alignment horizontal="center" vertical="center"/>
    </xf>
    <xf numFmtId="41" fontId="9" fillId="0" borderId="8" xfId="211" applyFont="1" applyBorder="1" applyAlignment="1">
      <alignment horizontal="center" vertical="center"/>
    </xf>
    <xf numFmtId="41" fontId="9" fillId="0" borderId="38" xfId="211" applyFont="1" applyBorder="1" applyAlignment="1">
      <alignment horizontal="center" vertical="center"/>
    </xf>
    <xf numFmtId="0" fontId="38" fillId="30" borderId="21" xfId="0" applyFont="1" applyFill="1" applyBorder="1" applyAlignment="1">
      <alignment horizontal="center" vertical="center"/>
    </xf>
    <xf numFmtId="0" fontId="38" fillId="30" borderId="16" xfId="0" applyFont="1" applyFill="1" applyBorder="1" applyAlignment="1">
      <alignment horizontal="center" vertical="center"/>
    </xf>
    <xf numFmtId="195" fontId="1" fillId="0" borderId="0" xfId="0" applyNumberFormat="1" applyFont="1" applyFill="1">
      <alignment vertical="center"/>
    </xf>
    <xf numFmtId="3" fontId="79" fillId="30" borderId="24" xfId="213" applyNumberFormat="1" applyFont="1" applyFill="1" applyBorder="1" applyAlignment="1">
      <alignment vertical="center" wrapText="1"/>
    </xf>
    <xf numFmtId="0" fontId="9" fillId="0" borderId="18" xfId="213" applyNumberFormat="1" applyFont="1" applyFill="1" applyBorder="1" applyAlignment="1">
      <alignment horizontal="right" vertical="center" wrapText="1"/>
    </xf>
    <xf numFmtId="202" fontId="77" fillId="0" borderId="0" xfId="0" applyNumberFormat="1" applyFont="1" applyFill="1">
      <alignment vertical="center"/>
    </xf>
    <xf numFmtId="203" fontId="77" fillId="0" borderId="0" xfId="0" applyNumberFormat="1" applyFont="1" applyFill="1">
      <alignment vertical="center"/>
    </xf>
    <xf numFmtId="41" fontId="9" fillId="0" borderId="0" xfId="213" applyFont="1" applyBorder="1" applyAlignment="1">
      <alignment horizontal="right" vertical="center" wrapText="1"/>
    </xf>
    <xf numFmtId="203" fontId="0" fillId="0" borderId="0" xfId="0" applyNumberFormat="1" applyFont="1" applyFill="1">
      <alignment vertical="center"/>
    </xf>
    <xf numFmtId="3" fontId="77" fillId="0" borderId="0" xfId="0" applyNumberFormat="1" applyFont="1" applyFill="1">
      <alignment vertical="center"/>
    </xf>
    <xf numFmtId="201" fontId="77" fillId="0" borderId="0" xfId="0" applyNumberFormat="1" applyFont="1" applyFill="1">
      <alignment vertical="center"/>
    </xf>
    <xf numFmtId="0" fontId="79" fillId="30" borderId="24" xfId="0" applyFont="1" applyFill="1" applyBorder="1" applyAlignment="1">
      <alignment horizontal="center" vertical="center"/>
    </xf>
    <xf numFmtId="3" fontId="96" fillId="30" borderId="24" xfId="0" applyNumberFormat="1" applyFont="1" applyFill="1" applyBorder="1" applyAlignment="1">
      <alignment horizontal="right" vertical="center" wrapText="1"/>
    </xf>
    <xf numFmtId="201" fontId="96" fillId="30" borderId="24" xfId="0" applyNumberFormat="1" applyFont="1" applyFill="1" applyBorder="1" applyAlignment="1">
      <alignment horizontal="right" vertical="center" wrapText="1"/>
    </xf>
    <xf numFmtId="0" fontId="79" fillId="30" borderId="31" xfId="0" applyFont="1" applyFill="1" applyBorder="1" applyAlignment="1">
      <alignment horizontal="center" vertical="center"/>
    </xf>
    <xf numFmtId="0" fontId="79" fillId="30" borderId="32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/>
    <xf numFmtId="41" fontId="9" fillId="0" borderId="42" xfId="213" applyFont="1" applyFill="1" applyBorder="1" applyAlignment="1">
      <alignment horizontal="right" vertical="center"/>
    </xf>
    <xf numFmtId="41" fontId="9" fillId="0" borderId="42" xfId="213" applyFont="1" applyFill="1" applyBorder="1" applyAlignment="1">
      <alignment vertical="center"/>
    </xf>
    <xf numFmtId="0" fontId="79" fillId="0" borderId="0" xfId="0" applyFont="1">
      <alignment vertical="center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1" fontId="9" fillId="0" borderId="18" xfId="213" applyFont="1" applyFill="1" applyBorder="1" applyAlignment="1">
      <alignment horizontal="right" vertical="center"/>
    </xf>
    <xf numFmtId="41" fontId="9" fillId="0" borderId="18" xfId="213" applyFont="1" applyFill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41" fontId="9" fillId="0" borderId="0" xfId="0" applyNumberFormat="1" applyFont="1">
      <alignment vertical="center"/>
    </xf>
    <xf numFmtId="0" fontId="9" fillId="0" borderId="25" xfId="0" applyFont="1" applyBorder="1" applyAlignment="1">
      <alignment horizontal="center" vertical="center"/>
    </xf>
    <xf numFmtId="177" fontId="9" fillId="0" borderId="41" xfId="328" applyNumberFormat="1" applyFont="1" applyBorder="1" applyAlignment="1">
      <alignment horizontal="right" vertical="center"/>
    </xf>
    <xf numFmtId="177" fontId="9" fillId="0" borderId="21" xfId="328" applyNumberFormat="1" applyFont="1" applyBorder="1" applyAlignment="1">
      <alignment horizontal="right" vertical="center"/>
    </xf>
    <xf numFmtId="177" fontId="9" fillId="0" borderId="16" xfId="328" applyNumberFormat="1" applyFont="1" applyBorder="1" applyAlignment="1">
      <alignment horizontal="right" vertical="center"/>
    </xf>
    <xf numFmtId="177" fontId="9" fillId="0" borderId="21" xfId="213" applyNumberFormat="1" applyFont="1" applyFill="1" applyBorder="1" applyAlignment="1">
      <alignment horizontal="right" vertical="center"/>
    </xf>
    <xf numFmtId="177" fontId="9" fillId="0" borderId="16" xfId="213" applyNumberFormat="1" applyFont="1" applyFill="1" applyBorder="1" applyAlignment="1">
      <alignment horizontal="right" vertical="center"/>
    </xf>
    <xf numFmtId="177" fontId="9" fillId="0" borderId="25" xfId="328" applyNumberFormat="1" applyFont="1" applyBorder="1" applyAlignment="1">
      <alignment horizontal="right" vertical="center"/>
    </xf>
    <xf numFmtId="177" fontId="9" fillId="0" borderId="19" xfId="328" applyNumberFormat="1" applyFont="1" applyBorder="1" applyAlignment="1">
      <alignment horizontal="right" vertical="center"/>
    </xf>
    <xf numFmtId="177" fontId="9" fillId="0" borderId="18" xfId="328" applyNumberFormat="1" applyFont="1" applyBorder="1" applyAlignment="1">
      <alignment horizontal="right" vertical="center"/>
    </xf>
    <xf numFmtId="177" fontId="9" fillId="0" borderId="19" xfId="213" applyNumberFormat="1" applyFont="1" applyFill="1" applyBorder="1" applyAlignment="1">
      <alignment horizontal="right" vertical="center"/>
    </xf>
    <xf numFmtId="177" fontId="9" fillId="0" borderId="18" xfId="213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77" fontId="9" fillId="0" borderId="26" xfId="328" applyNumberFormat="1" applyFont="1" applyBorder="1" applyAlignment="1">
      <alignment horizontal="right" vertical="center"/>
    </xf>
    <xf numFmtId="177" fontId="9" fillId="0" borderId="23" xfId="328" applyNumberFormat="1" applyFont="1" applyBorder="1" applyAlignment="1">
      <alignment horizontal="right" vertical="center"/>
    </xf>
    <xf numFmtId="177" fontId="9" fillId="0" borderId="17" xfId="213" applyNumberFormat="1" applyFont="1" applyFill="1" applyBorder="1" applyAlignment="1">
      <alignment horizontal="right" vertical="center"/>
    </xf>
    <xf numFmtId="177" fontId="9" fillId="0" borderId="23" xfId="213" applyNumberFormat="1" applyFont="1" applyFill="1" applyBorder="1" applyAlignment="1">
      <alignment horizontal="right"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41" fontId="9" fillId="30" borderId="24" xfId="213" applyFont="1" applyFill="1" applyBorder="1" applyAlignment="1">
      <alignment horizontal="right" vertical="center"/>
    </xf>
    <xf numFmtId="41" fontId="9" fillId="30" borderId="32" xfId="213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9" fillId="0" borderId="61" xfId="0" applyFont="1" applyBorder="1" applyAlignment="1">
      <alignment horizontal="distributed" vertical="center" indent="1"/>
    </xf>
    <xf numFmtId="178" fontId="9" fillId="0" borderId="61" xfId="213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horizontal="distributed" vertical="center" indent="1"/>
    </xf>
    <xf numFmtId="178" fontId="9" fillId="0" borderId="62" xfId="213" applyNumberFormat="1" applyFont="1" applyFill="1" applyBorder="1" applyAlignment="1">
      <alignment horizontal="center" vertical="center"/>
    </xf>
    <xf numFmtId="0" fontId="93" fillId="0" borderId="19" xfId="0" applyFont="1" applyBorder="1" applyAlignment="1">
      <alignment horizontal="distributed" vertical="center" indent="1"/>
    </xf>
    <xf numFmtId="178" fontId="93" fillId="0" borderId="19" xfId="213" applyNumberFormat="1" applyFont="1" applyFill="1" applyBorder="1" applyAlignment="1">
      <alignment horizontal="center" vertical="center"/>
    </xf>
    <xf numFmtId="178" fontId="9" fillId="0" borderId="19" xfId="213" applyNumberFormat="1" applyFont="1" applyFill="1" applyBorder="1" applyAlignment="1">
      <alignment horizontal="center" vertical="center"/>
    </xf>
    <xf numFmtId="178" fontId="79" fillId="28" borderId="24" xfId="213" applyNumberFormat="1" applyFont="1" applyFill="1" applyBorder="1" applyAlignment="1">
      <alignment horizontal="center" vertical="center"/>
    </xf>
    <xf numFmtId="0" fontId="79" fillId="28" borderId="24" xfId="0" applyFont="1" applyFill="1" applyBorder="1" applyAlignment="1">
      <alignment horizontal="distributed" vertical="center" indent="1"/>
    </xf>
    <xf numFmtId="0" fontId="84" fillId="0" borderId="0" xfId="0" applyFont="1">
      <alignment vertical="center"/>
    </xf>
    <xf numFmtId="0" fontId="38" fillId="0" borderId="0" xfId="0" applyFont="1">
      <alignment vertical="center"/>
    </xf>
    <xf numFmtId="0" fontId="84" fillId="0" borderId="0" xfId="0" applyFont="1" applyAlignment="1">
      <alignment horizontal="right" vertical="center"/>
    </xf>
    <xf numFmtId="0" fontId="79" fillId="31" borderId="10" xfId="0" applyFont="1" applyFill="1" applyBorder="1" applyAlignment="1">
      <alignment horizontal="center" vertical="center"/>
    </xf>
    <xf numFmtId="0" fontId="79" fillId="31" borderId="31" xfId="0" applyFont="1" applyFill="1" applyBorder="1" applyAlignment="1">
      <alignment horizontal="center" vertical="center" wrapText="1"/>
    </xf>
    <xf numFmtId="0" fontId="79" fillId="31" borderId="24" xfId="0" applyFont="1" applyFill="1" applyBorder="1" applyAlignment="1">
      <alignment horizontal="center" vertical="center" wrapText="1"/>
    </xf>
    <xf numFmtId="0" fontId="79" fillId="31" borderId="10" xfId="0" applyFont="1" applyFill="1" applyBorder="1" applyAlignment="1">
      <alignment horizontal="center" vertical="center" wrapText="1"/>
    </xf>
    <xf numFmtId="0" fontId="79" fillId="31" borderId="44" xfId="0" applyFont="1" applyFill="1" applyBorder="1" applyAlignment="1">
      <alignment horizontal="center" vertical="center"/>
    </xf>
    <xf numFmtId="0" fontId="79" fillId="31" borderId="45" xfId="0" applyFont="1" applyFill="1" applyBorder="1" applyAlignment="1">
      <alignment horizontal="center" vertical="center"/>
    </xf>
    <xf numFmtId="41" fontId="9" fillId="0" borderId="25" xfId="213" applyFont="1" applyFill="1" applyBorder="1" applyAlignment="1">
      <alignment vertical="center" wrapText="1"/>
    </xf>
    <xf numFmtId="41" fontId="9" fillId="0" borderId="19" xfId="213" applyFont="1" applyFill="1" applyBorder="1" applyAlignment="1">
      <alignment vertical="center" wrapText="1"/>
    </xf>
    <xf numFmtId="0" fontId="88" fillId="0" borderId="0" xfId="0" applyFont="1">
      <alignment vertical="center"/>
    </xf>
    <xf numFmtId="0" fontId="88" fillId="29" borderId="0" xfId="0" applyFont="1" applyFill="1">
      <alignment vertical="center"/>
    </xf>
    <xf numFmtId="41" fontId="79" fillId="30" borderId="24" xfId="213" applyFont="1" applyFill="1" applyBorder="1" applyAlignment="1">
      <alignment vertical="center"/>
    </xf>
    <xf numFmtId="41" fontId="9" fillId="0" borderId="18" xfId="214" applyFont="1" applyFill="1" applyBorder="1" applyAlignment="1">
      <alignment vertical="center"/>
    </xf>
    <xf numFmtId="41" fontId="9" fillId="0" borderId="18" xfId="214" applyFont="1" applyFill="1" applyBorder="1" applyAlignment="1">
      <alignment vertical="center" wrapText="1"/>
    </xf>
    <xf numFmtId="41" fontId="9" fillId="0" borderId="18" xfId="214" applyFont="1" applyFill="1" applyBorder="1" applyAlignment="1">
      <alignment horizontal="right" vertical="center" wrapText="1"/>
    </xf>
    <xf numFmtId="41" fontId="9" fillId="0" borderId="18" xfId="214" applyFont="1" applyFill="1" applyBorder="1" applyAlignment="1">
      <alignment horizontal="right" vertical="center"/>
    </xf>
    <xf numFmtId="0" fontId="1" fillId="29" borderId="0" xfId="0" applyFont="1" applyFill="1">
      <alignment vertical="center"/>
    </xf>
    <xf numFmtId="41" fontId="79" fillId="30" borderId="32" xfId="214" applyFont="1" applyFill="1" applyBorder="1" applyAlignment="1">
      <alignment vertical="center" wrapText="1"/>
    </xf>
    <xf numFmtId="41" fontId="79" fillId="30" borderId="32" xfId="214" applyFont="1" applyFill="1" applyBorder="1" applyAlignment="1">
      <alignment horizontal="right" vertical="center"/>
    </xf>
    <xf numFmtId="0" fontId="79" fillId="27" borderId="16" xfId="0" applyFont="1" applyFill="1" applyBorder="1" applyAlignment="1">
      <alignment horizontal="center" vertical="center"/>
    </xf>
    <xf numFmtId="0" fontId="79" fillId="27" borderId="18" xfId="0" applyFont="1" applyFill="1" applyBorder="1" applyAlignment="1">
      <alignment horizontal="center" vertical="center"/>
    </xf>
    <xf numFmtId="3" fontId="79" fillId="30" borderId="24" xfId="0" applyNumberFormat="1" applyFont="1" applyFill="1" applyBorder="1" applyAlignment="1">
      <alignment horizontal="right" vertical="center" wrapText="1"/>
    </xf>
    <xf numFmtId="201" fontId="79" fillId="30" borderId="24" xfId="0" applyNumberFormat="1" applyFont="1" applyFill="1" applyBorder="1" applyAlignment="1">
      <alignment horizontal="right" vertical="center" wrapText="1"/>
    </xf>
    <xf numFmtId="0" fontId="76" fillId="0" borderId="0" xfId="0" applyFont="1">
      <alignment vertical="center"/>
    </xf>
    <xf numFmtId="0" fontId="4" fillId="0" borderId="0" xfId="0" applyFont="1">
      <alignment vertical="center"/>
    </xf>
    <xf numFmtId="195" fontId="6" fillId="0" borderId="0" xfId="0" applyNumberFormat="1" applyFont="1">
      <alignment vertical="center"/>
    </xf>
    <xf numFmtId="0" fontId="84" fillId="0" borderId="19" xfId="0" applyFont="1" applyBorder="1" applyAlignment="1">
      <alignment horizontal="center" vertical="center"/>
    </xf>
    <xf numFmtId="195" fontId="84" fillId="0" borderId="18" xfId="0" applyNumberFormat="1" applyFont="1" applyBorder="1">
      <alignment vertical="center"/>
    </xf>
    <xf numFmtId="198" fontId="84" fillId="0" borderId="18" xfId="0" applyNumberFormat="1" applyFont="1" applyBorder="1">
      <alignment vertical="center"/>
    </xf>
    <xf numFmtId="0" fontId="84" fillId="0" borderId="18" xfId="0" applyFont="1" applyBorder="1" applyAlignment="1">
      <alignment horizontal="center" vertical="center"/>
    </xf>
    <xf numFmtId="197" fontId="84" fillId="0" borderId="18" xfId="0" applyNumberFormat="1" applyFont="1" applyBorder="1">
      <alignment vertical="center"/>
    </xf>
    <xf numFmtId="196" fontId="84" fillId="0" borderId="18" xfId="0" applyNumberFormat="1" applyFont="1" applyBorder="1">
      <alignment vertical="center"/>
    </xf>
    <xf numFmtId="41" fontId="84" fillId="0" borderId="18" xfId="0" applyNumberFormat="1" applyFont="1" applyBorder="1">
      <alignment vertical="center"/>
    </xf>
    <xf numFmtId="195" fontId="84" fillId="0" borderId="18" xfId="0" applyNumberFormat="1" applyFont="1" applyBorder="1" applyAlignment="1">
      <alignment horizontal="right" vertical="center"/>
    </xf>
    <xf numFmtId="199" fontId="84" fillId="0" borderId="18" xfId="0" applyNumberFormat="1" applyFont="1" applyBorder="1">
      <alignment vertical="center"/>
    </xf>
    <xf numFmtId="195" fontId="84" fillId="29" borderId="33" xfId="0" applyNumberFormat="1" applyFont="1" applyFill="1" applyBorder="1">
      <alignment vertical="center"/>
    </xf>
    <xf numFmtId="196" fontId="84" fillId="0" borderId="33" xfId="213" applyNumberFormat="1" applyFont="1" applyFill="1" applyBorder="1" applyAlignment="1">
      <alignment vertical="center"/>
    </xf>
    <xf numFmtId="195" fontId="95" fillId="0" borderId="33" xfId="0" applyNumberFormat="1" applyFont="1" applyBorder="1">
      <alignment vertical="center"/>
    </xf>
    <xf numFmtId="195" fontId="84" fillId="29" borderId="8" xfId="0" applyNumberFormat="1" applyFont="1" applyFill="1" applyBorder="1">
      <alignment vertical="center"/>
    </xf>
    <xf numFmtId="196" fontId="84" fillId="0" borderId="8" xfId="213" applyNumberFormat="1" applyFont="1" applyFill="1" applyBorder="1" applyAlignment="1">
      <alignment vertical="center"/>
    </xf>
    <xf numFmtId="195" fontId="95" fillId="0" borderId="8" xfId="0" applyNumberFormat="1" applyFont="1" applyBorder="1">
      <alignment vertical="center"/>
    </xf>
    <xf numFmtId="0" fontId="91" fillId="0" borderId="0" xfId="0" applyFont="1">
      <alignment vertical="center"/>
    </xf>
    <xf numFmtId="195" fontId="84" fillId="29" borderId="38" xfId="0" applyNumberFormat="1" applyFont="1" applyFill="1" applyBorder="1">
      <alignment vertical="center"/>
    </xf>
    <xf numFmtId="196" fontId="84" fillId="0" borderId="38" xfId="213" applyNumberFormat="1" applyFont="1" applyFill="1" applyBorder="1" applyAlignment="1">
      <alignment vertical="center"/>
    </xf>
    <xf numFmtId="195" fontId="95" fillId="0" borderId="38" xfId="0" applyNumberFormat="1" applyFont="1" applyBorder="1">
      <alignment vertical="center"/>
    </xf>
    <xf numFmtId="195" fontId="9" fillId="0" borderId="0" xfId="400" applyNumberFormat="1" applyFont="1" applyAlignment="1">
      <alignment vertical="center"/>
    </xf>
    <xf numFmtId="0" fontId="86" fillId="0" borderId="0" xfId="0" applyFont="1">
      <alignment vertical="center"/>
    </xf>
    <xf numFmtId="0" fontId="10" fillId="0" borderId="0" xfId="0" applyFont="1">
      <alignment vertical="center"/>
    </xf>
    <xf numFmtId="3" fontId="1" fillId="0" borderId="0" xfId="0" applyNumberFormat="1" applyFont="1">
      <alignment vertical="center"/>
    </xf>
    <xf numFmtId="195" fontId="84" fillId="0" borderId="18" xfId="0" applyNumberFormat="1" applyFont="1" applyFill="1" applyBorder="1">
      <alignment vertical="center"/>
    </xf>
    <xf numFmtId="0" fontId="79" fillId="30" borderId="24" xfId="213" applyNumberFormat="1" applyFont="1" applyFill="1" applyBorder="1" applyAlignment="1">
      <alignment vertical="center" wrapText="1"/>
    </xf>
    <xf numFmtId="3" fontId="84" fillId="29" borderId="33" xfId="0" applyNumberFormat="1" applyFont="1" applyFill="1" applyBorder="1">
      <alignment vertical="center"/>
    </xf>
    <xf numFmtId="3" fontId="95" fillId="0" borderId="33" xfId="0" applyNumberFormat="1" applyFont="1" applyBorder="1">
      <alignment vertical="center"/>
    </xf>
    <xf numFmtId="0" fontId="84" fillId="0" borderId="33" xfId="0" applyFont="1" applyBorder="1">
      <alignment vertical="center"/>
    </xf>
    <xf numFmtId="3" fontId="84" fillId="29" borderId="8" xfId="0" applyNumberFormat="1" applyFont="1" applyFill="1" applyBorder="1">
      <alignment vertical="center"/>
    </xf>
    <xf numFmtId="3" fontId="95" fillId="0" borderId="8" xfId="0" applyNumberFormat="1" applyFont="1" applyBorder="1">
      <alignment vertical="center"/>
    </xf>
    <xf numFmtId="0" fontId="84" fillId="0" borderId="8" xfId="0" applyFont="1" applyBorder="1">
      <alignment vertical="center"/>
    </xf>
    <xf numFmtId="3" fontId="84" fillId="0" borderId="8" xfId="0" applyNumberFormat="1" applyFont="1" applyBorder="1">
      <alignment vertical="center"/>
    </xf>
    <xf numFmtId="0" fontId="94" fillId="29" borderId="8" xfId="0" applyFont="1" applyFill="1" applyBorder="1" applyAlignment="1">
      <alignment horizontal="right" vertical="center" wrapText="1"/>
    </xf>
    <xf numFmtId="3" fontId="84" fillId="29" borderId="38" xfId="0" applyNumberFormat="1" applyFont="1" applyFill="1" applyBorder="1">
      <alignment vertical="center"/>
    </xf>
    <xf numFmtId="3" fontId="84" fillId="0" borderId="38" xfId="0" applyNumberFormat="1" applyFont="1" applyBorder="1">
      <alignment vertical="center"/>
    </xf>
    <xf numFmtId="0" fontId="84" fillId="0" borderId="38" xfId="0" applyFont="1" applyBorder="1">
      <alignment vertical="center"/>
    </xf>
    <xf numFmtId="3" fontId="93" fillId="0" borderId="16" xfId="0" applyNumberFormat="1" applyFont="1" applyBorder="1">
      <alignment vertical="center"/>
    </xf>
    <xf numFmtId="0" fontId="93" fillId="0" borderId="16" xfId="0" applyFont="1" applyBorder="1">
      <alignment vertical="center"/>
    </xf>
    <xf numFmtId="3" fontId="93" fillId="0" borderId="18" xfId="0" applyNumberFormat="1" applyFont="1" applyBorder="1">
      <alignment vertical="center"/>
    </xf>
    <xf numFmtId="0" fontId="93" fillId="0" borderId="18" xfId="0" applyFont="1" applyBorder="1">
      <alignment vertical="center"/>
    </xf>
    <xf numFmtId="3" fontId="93" fillId="0" borderId="17" xfId="0" applyNumberFormat="1" applyFont="1" applyBorder="1">
      <alignment vertical="center"/>
    </xf>
    <xf numFmtId="0" fontId="93" fillId="0" borderId="17" xfId="0" applyFont="1" applyBorder="1">
      <alignment vertical="center"/>
    </xf>
    <xf numFmtId="195" fontId="93" fillId="0" borderId="18" xfId="0" applyNumberFormat="1" applyFont="1" applyBorder="1">
      <alignment vertical="center"/>
    </xf>
    <xf numFmtId="196" fontId="93" fillId="0" borderId="18" xfId="0" applyNumberFormat="1" applyFont="1" applyBorder="1">
      <alignment vertical="center"/>
    </xf>
    <xf numFmtId="195" fontId="93" fillId="0" borderId="17" xfId="0" applyNumberFormat="1" applyFont="1" applyBorder="1">
      <alignment vertical="center"/>
    </xf>
    <xf numFmtId="196" fontId="93" fillId="0" borderId="17" xfId="0" applyNumberFormat="1" applyFont="1" applyBorder="1">
      <alignment vertical="center"/>
    </xf>
    <xf numFmtId="3" fontId="79" fillId="30" borderId="41" xfId="213" applyNumberFormat="1" applyFont="1" applyFill="1" applyBorder="1" applyAlignment="1">
      <alignment vertical="center"/>
    </xf>
    <xf numFmtId="41" fontId="84" fillId="0" borderId="18" xfId="211" applyFont="1" applyBorder="1" applyAlignment="1">
      <alignment horizontal="right" vertical="center"/>
    </xf>
    <xf numFmtId="0" fontId="79" fillId="27" borderId="21" xfId="0" applyFont="1" applyFill="1" applyBorder="1" applyAlignment="1">
      <alignment horizontal="center" vertical="center" wrapText="1"/>
    </xf>
    <xf numFmtId="0" fontId="79" fillId="27" borderId="23" xfId="0" applyFont="1" applyFill="1" applyBorder="1" applyAlignment="1">
      <alignment horizontal="center" vertical="center"/>
    </xf>
    <xf numFmtId="0" fontId="79" fillId="27" borderId="25" xfId="0" applyFont="1" applyFill="1" applyBorder="1" applyAlignment="1">
      <alignment horizontal="center" vertical="center" wrapText="1" shrinkToFit="1"/>
    </xf>
    <xf numFmtId="0" fontId="79" fillId="27" borderId="25" xfId="0" applyFont="1" applyFill="1" applyBorder="1" applyAlignment="1">
      <alignment horizontal="center" vertical="center" shrinkToFit="1"/>
    </xf>
    <xf numFmtId="0" fontId="79" fillId="27" borderId="26" xfId="0" applyFont="1" applyFill="1" applyBorder="1" applyAlignment="1">
      <alignment horizontal="center" vertical="center" shrinkToFit="1"/>
    </xf>
    <xf numFmtId="0" fontId="9" fillId="0" borderId="20" xfId="400" applyFont="1" applyFill="1" applyBorder="1" applyAlignment="1">
      <alignment horizontal="left" vertical="center" wrapText="1"/>
    </xf>
    <xf numFmtId="0" fontId="79" fillId="27" borderId="16" xfId="0" applyFont="1" applyFill="1" applyBorder="1" applyAlignment="1">
      <alignment horizontal="center" vertical="center"/>
    </xf>
    <xf numFmtId="0" fontId="0" fillId="27" borderId="18" xfId="0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79" fillId="27" borderId="19" xfId="0" applyFont="1" applyFill="1" applyBorder="1" applyAlignment="1">
      <alignment horizontal="center" vertical="center"/>
    </xf>
    <xf numFmtId="0" fontId="79" fillId="27" borderId="41" xfId="0" applyFont="1" applyFill="1" applyBorder="1" applyAlignment="1">
      <alignment horizontal="center" vertical="center" wrapText="1"/>
    </xf>
    <xf numFmtId="0" fontId="79" fillId="27" borderId="25" xfId="0" applyFont="1" applyFill="1" applyBorder="1" applyAlignment="1">
      <alignment horizontal="center" vertical="center"/>
    </xf>
    <xf numFmtId="0" fontId="79" fillId="27" borderId="26" xfId="0" applyFont="1" applyFill="1" applyBorder="1" applyAlignment="1">
      <alignment horizontal="center" vertical="center"/>
    </xf>
    <xf numFmtId="0" fontId="79" fillId="27" borderId="18" xfId="0" applyFont="1" applyFill="1" applyBorder="1" applyAlignment="1">
      <alignment horizontal="center" vertical="center"/>
    </xf>
    <xf numFmtId="0" fontId="79" fillId="27" borderId="17" xfId="0" applyFont="1" applyFill="1" applyBorder="1" applyAlignment="1">
      <alignment horizontal="center" vertical="center"/>
    </xf>
    <xf numFmtId="0" fontId="79" fillId="27" borderId="21" xfId="0" applyFont="1" applyFill="1" applyBorder="1" applyAlignment="1">
      <alignment horizontal="center" vertical="center"/>
    </xf>
    <xf numFmtId="0" fontId="79" fillId="27" borderId="31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79" fillId="27" borderId="31" xfId="0" applyFont="1" applyFill="1" applyBorder="1" applyAlignment="1">
      <alignment horizontal="center" vertical="center" wrapText="1"/>
    </xf>
    <xf numFmtId="0" fontId="79" fillId="27" borderId="3" xfId="0" applyFont="1" applyFill="1" applyBorder="1" applyAlignment="1">
      <alignment horizontal="center" vertical="center" wrapText="1"/>
    </xf>
    <xf numFmtId="0" fontId="79" fillId="27" borderId="19" xfId="0" applyFont="1" applyFill="1" applyBorder="1" applyAlignment="1">
      <alignment horizontal="center" vertical="center" wrapText="1"/>
    </xf>
    <xf numFmtId="0" fontId="79" fillId="27" borderId="23" xfId="0" applyFont="1" applyFill="1" applyBorder="1" applyAlignment="1">
      <alignment horizontal="center" vertical="center" wrapText="1"/>
    </xf>
    <xf numFmtId="0" fontId="79" fillId="27" borderId="16" xfId="0" applyFont="1" applyFill="1" applyBorder="1" applyAlignment="1">
      <alignment horizontal="center" vertical="center" wrapText="1"/>
    </xf>
    <xf numFmtId="0" fontId="9" fillId="0" borderId="0" xfId="400" applyFont="1" applyAlignment="1">
      <alignment horizontal="left" vertical="center" wrapText="1"/>
    </xf>
    <xf numFmtId="0" fontId="9" fillId="0" borderId="0" xfId="400" applyFont="1" applyAlignment="1">
      <alignment horizontal="right" vertical="center" wrapText="1"/>
    </xf>
    <xf numFmtId="0" fontId="10" fillId="27" borderId="18" xfId="0" applyFont="1" applyFill="1" applyBorder="1" applyAlignment="1">
      <alignment horizontal="center" vertical="center"/>
    </xf>
    <xf numFmtId="0" fontId="10" fillId="27" borderId="17" xfId="0" applyFont="1" applyFill="1" applyBorder="1" applyAlignment="1">
      <alignment horizontal="center" vertical="center"/>
    </xf>
    <xf numFmtId="0" fontId="79" fillId="27" borderId="25" xfId="0" applyFont="1" applyFill="1" applyBorder="1" applyAlignment="1">
      <alignment horizontal="center" vertical="center" wrapText="1"/>
    </xf>
    <xf numFmtId="0" fontId="79" fillId="27" borderId="26" xfId="0" applyFont="1" applyFill="1" applyBorder="1" applyAlignment="1">
      <alignment horizontal="center" vertical="center" wrapText="1"/>
    </xf>
    <xf numFmtId="0" fontId="79" fillId="27" borderId="0" xfId="0" applyFont="1" applyFill="1" applyAlignment="1">
      <alignment horizontal="center" vertical="center" wrapText="1"/>
    </xf>
    <xf numFmtId="0" fontId="79" fillId="27" borderId="10" xfId="0" applyFont="1" applyFill="1" applyBorder="1" applyAlignment="1">
      <alignment horizontal="center" vertical="center" wrapText="1"/>
    </xf>
    <xf numFmtId="0" fontId="79" fillId="30" borderId="21" xfId="0" applyFont="1" applyFill="1" applyBorder="1" applyAlignment="1">
      <alignment horizontal="center" vertical="center" wrapText="1"/>
    </xf>
    <xf numFmtId="0" fontId="79" fillId="30" borderId="23" xfId="0" applyFont="1" applyFill="1" applyBorder="1" applyAlignment="1">
      <alignment horizontal="center" vertical="center" wrapText="1"/>
    </xf>
    <xf numFmtId="0" fontId="79" fillId="27" borderId="31" xfId="0" applyFont="1" applyFill="1" applyBorder="1" applyAlignment="1">
      <alignment horizontal="center" vertical="center"/>
    </xf>
    <xf numFmtId="0" fontId="79" fillId="27" borderId="3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left" vertical="center" wrapText="1" indent="1"/>
    </xf>
    <xf numFmtId="0" fontId="9" fillId="0" borderId="19" xfId="0" applyFont="1" applyFill="1" applyBorder="1" applyAlignment="1">
      <alignment horizontal="left" vertical="center" indent="1"/>
    </xf>
    <xf numFmtId="0" fontId="9" fillId="0" borderId="23" xfId="0" applyFont="1" applyFill="1" applyBorder="1" applyAlignment="1">
      <alignment horizontal="left" vertical="center" indent="1"/>
    </xf>
    <xf numFmtId="0" fontId="9" fillId="0" borderId="19" xfId="0" quotePrefix="1" applyFont="1" applyFill="1" applyBorder="1" applyAlignment="1">
      <alignment horizontal="left" vertical="center" indent="1"/>
    </xf>
    <xf numFmtId="0" fontId="9" fillId="0" borderId="21" xfId="0" applyFont="1" applyFill="1" applyBorder="1" applyAlignment="1">
      <alignment horizontal="left" vertical="center" indent="1"/>
    </xf>
    <xf numFmtId="0" fontId="9" fillId="0" borderId="23" xfId="0" quotePrefix="1" applyFont="1" applyFill="1" applyBorder="1" applyAlignment="1">
      <alignment horizontal="left" vertical="center" indent="1"/>
    </xf>
    <xf numFmtId="0" fontId="79" fillId="31" borderId="21" xfId="0" applyFont="1" applyFill="1" applyBorder="1" applyAlignment="1">
      <alignment horizontal="center" vertical="center" wrapText="1"/>
    </xf>
    <xf numFmtId="0" fontId="79" fillId="31" borderId="23" xfId="0" applyFont="1" applyFill="1" applyBorder="1" applyAlignment="1">
      <alignment horizontal="center" vertical="center" wrapText="1"/>
    </xf>
    <xf numFmtId="0" fontId="79" fillId="31" borderId="31" xfId="0" applyFont="1" applyFill="1" applyBorder="1" applyAlignment="1">
      <alignment horizontal="center" vertical="center"/>
    </xf>
    <xf numFmtId="0" fontId="79" fillId="31" borderId="32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79" fillId="27" borderId="20" xfId="0" applyFont="1" applyFill="1" applyBorder="1" applyAlignment="1">
      <alignment horizontal="center" vertical="center" wrapText="1"/>
    </xf>
    <xf numFmtId="0" fontId="79" fillId="27" borderId="0" xfId="0" applyFont="1" applyFill="1" applyBorder="1" applyAlignment="1">
      <alignment horizontal="center" vertical="center" wrapText="1"/>
    </xf>
    <xf numFmtId="0" fontId="79" fillId="27" borderId="18" xfId="0" applyFont="1" applyFill="1" applyBorder="1" applyAlignment="1">
      <alignment horizontal="center" vertical="center" wrapText="1"/>
    </xf>
    <xf numFmtId="0" fontId="79" fillId="27" borderId="17" xfId="0" applyFont="1" applyFill="1" applyBorder="1" applyAlignment="1">
      <alignment horizontal="center" vertical="center" wrapText="1"/>
    </xf>
    <xf numFmtId="0" fontId="79" fillId="27" borderId="21" xfId="0" applyFont="1" applyFill="1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wrapText="1" shrinkToFit="1"/>
    </xf>
    <xf numFmtId="0" fontId="79" fillId="30" borderId="31" xfId="0" applyFont="1" applyFill="1" applyBorder="1" applyAlignment="1">
      <alignment horizontal="center" vertical="center"/>
    </xf>
    <xf numFmtId="0" fontId="79" fillId="30" borderId="32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79" fillId="27" borderId="3" xfId="0" applyFont="1" applyFill="1" applyBorder="1" applyAlignment="1">
      <alignment horizontal="center" vertical="center"/>
    </xf>
    <xf numFmtId="0" fontId="79" fillId="27" borderId="18" xfId="0" applyFont="1" applyFill="1" applyBorder="1" applyAlignment="1"/>
    <xf numFmtId="0" fontId="79" fillId="27" borderId="17" xfId="0" applyFont="1" applyFill="1" applyBorder="1" applyAlignment="1"/>
    <xf numFmtId="41" fontId="81" fillId="0" borderId="0" xfId="213" applyFont="1" applyBorder="1" applyAlignment="1">
      <alignment horizontal="left" vertical="center" wrapText="1" shrinkToFit="1"/>
    </xf>
    <xf numFmtId="41" fontId="79" fillId="27" borderId="31" xfId="213" applyFont="1" applyFill="1" applyBorder="1" applyAlignment="1">
      <alignment horizontal="center" vertical="center"/>
    </xf>
    <xf numFmtId="41" fontId="79" fillId="27" borderId="3" xfId="213" applyFont="1" applyFill="1" applyBorder="1" applyAlignment="1">
      <alignment horizontal="center" vertical="center"/>
    </xf>
    <xf numFmtId="41" fontId="79" fillId="27" borderId="32" xfId="213" applyFont="1" applyFill="1" applyBorder="1" applyAlignment="1">
      <alignment horizontal="center" vertical="center"/>
    </xf>
    <xf numFmtId="41" fontId="79" fillId="27" borderId="21" xfId="213" applyFont="1" applyFill="1" applyBorder="1" applyAlignment="1">
      <alignment horizontal="center" vertical="center" wrapText="1"/>
    </xf>
    <xf numFmtId="41" fontId="79" fillId="27" borderId="23" xfId="213" applyFont="1" applyFill="1" applyBorder="1" applyAlignment="1">
      <alignment horizontal="center" vertical="center"/>
    </xf>
    <xf numFmtId="41" fontId="79" fillId="27" borderId="41" xfId="213" applyFont="1" applyFill="1" applyBorder="1" applyAlignment="1">
      <alignment horizontal="center" vertical="center" wrapText="1" shrinkToFit="1"/>
    </xf>
    <xf numFmtId="41" fontId="79" fillId="27" borderId="20" xfId="213" applyFont="1" applyFill="1" applyBorder="1" applyAlignment="1">
      <alignment horizontal="center" vertical="center" wrapText="1" shrinkToFit="1"/>
    </xf>
    <xf numFmtId="41" fontId="79" fillId="27" borderId="16" xfId="213" applyFont="1" applyFill="1" applyBorder="1" applyAlignment="1">
      <alignment horizontal="center" vertical="center" wrapText="1" shrinkToFit="1"/>
    </xf>
    <xf numFmtId="41" fontId="79" fillId="27" borderId="25" xfId="213" applyFont="1" applyFill="1" applyBorder="1" applyAlignment="1">
      <alignment horizontal="center" vertical="center" wrapText="1" shrinkToFit="1"/>
    </xf>
    <xf numFmtId="41" fontId="79" fillId="27" borderId="0" xfId="213" applyFont="1" applyFill="1" applyBorder="1" applyAlignment="1">
      <alignment horizontal="center" vertical="center" wrapText="1" shrinkToFit="1"/>
    </xf>
    <xf numFmtId="41" fontId="79" fillId="27" borderId="18" xfId="213" applyFont="1" applyFill="1" applyBorder="1" applyAlignment="1">
      <alignment horizontal="center" vertical="center" wrapText="1" shrinkToFit="1"/>
    </xf>
    <xf numFmtId="41" fontId="79" fillId="27" borderId="41" xfId="213" applyFont="1" applyFill="1" applyBorder="1" applyAlignment="1">
      <alignment horizontal="center" vertical="center" wrapText="1"/>
    </xf>
    <xf numFmtId="41" fontId="79" fillId="27" borderId="26" xfId="213" applyFont="1" applyFill="1" applyBorder="1" applyAlignment="1">
      <alignment horizontal="center" vertical="center"/>
    </xf>
    <xf numFmtId="0" fontId="79" fillId="27" borderId="31" xfId="213" applyNumberFormat="1" applyFont="1" applyFill="1" applyBorder="1" applyAlignment="1">
      <alignment horizontal="center" vertical="center" wrapText="1"/>
    </xf>
    <xf numFmtId="0" fontId="79" fillId="27" borderId="3" xfId="213" applyNumberFormat="1" applyFont="1" applyFill="1" applyBorder="1" applyAlignment="1">
      <alignment horizontal="center" vertical="center" wrapText="1"/>
    </xf>
    <xf numFmtId="0" fontId="79" fillId="27" borderId="3" xfId="213" applyNumberFormat="1" applyFont="1" applyFill="1" applyBorder="1" applyAlignment="1">
      <alignment horizontal="center" vertical="center"/>
    </xf>
    <xf numFmtId="0" fontId="79" fillId="27" borderId="32" xfId="213" applyNumberFormat="1" applyFont="1" applyFill="1" applyBorder="1" applyAlignment="1">
      <alignment horizontal="center" vertical="center"/>
    </xf>
    <xf numFmtId="41" fontId="9" fillId="0" borderId="0" xfId="213" applyFont="1" applyBorder="1" applyAlignment="1">
      <alignment horizontal="right" vertical="center" wrapText="1"/>
    </xf>
    <xf numFmtId="41" fontId="79" fillId="27" borderId="19" xfId="213" applyFont="1" applyFill="1" applyBorder="1" applyAlignment="1">
      <alignment horizontal="center" vertical="center"/>
    </xf>
    <xf numFmtId="0" fontId="79" fillId="27" borderId="41" xfId="0" applyFont="1" applyFill="1" applyBorder="1" applyAlignment="1" applyProtection="1">
      <alignment horizontal="center" vertical="center" wrapText="1"/>
      <protection locked="0"/>
    </xf>
    <xf numFmtId="0" fontId="79" fillId="27" borderId="20" xfId="0" applyFont="1" applyFill="1" applyBorder="1" applyAlignment="1" applyProtection="1">
      <alignment horizontal="center" vertical="center"/>
      <protection locked="0"/>
    </xf>
    <xf numFmtId="0" fontId="79" fillId="27" borderId="16" xfId="0" applyFont="1" applyFill="1" applyBorder="1" applyAlignment="1" applyProtection="1">
      <alignment horizontal="center" vertical="center"/>
      <protection locked="0"/>
    </xf>
    <xf numFmtId="0" fontId="79" fillId="27" borderId="25" xfId="0" applyFont="1" applyFill="1" applyBorder="1" applyAlignment="1" applyProtection="1">
      <alignment horizontal="center" vertical="center"/>
      <protection locked="0"/>
    </xf>
    <xf numFmtId="0" fontId="79" fillId="27" borderId="0" xfId="0" applyFont="1" applyFill="1" applyBorder="1" applyAlignment="1" applyProtection="1">
      <alignment horizontal="center" vertical="center"/>
      <protection locked="0"/>
    </xf>
    <xf numFmtId="0" fontId="79" fillId="27" borderId="18" xfId="0" applyFont="1" applyFill="1" applyBorder="1" applyAlignment="1" applyProtection="1">
      <alignment horizontal="center" vertical="center"/>
      <protection locked="0"/>
    </xf>
    <xf numFmtId="0" fontId="83" fillId="27" borderId="46" xfId="0" applyFont="1" applyFill="1" applyBorder="1" applyAlignment="1">
      <alignment horizontal="center" vertical="center" wrapText="1"/>
    </xf>
    <xf numFmtId="0" fontId="83" fillId="27" borderId="47" xfId="0" applyFont="1" applyFill="1" applyBorder="1" applyAlignment="1">
      <alignment horizontal="center" vertical="center" wrapText="1"/>
    </xf>
    <xf numFmtId="0" fontId="79" fillId="27" borderId="20" xfId="0" applyFont="1" applyFill="1" applyBorder="1" applyAlignment="1">
      <alignment horizontal="center" vertical="center"/>
    </xf>
    <xf numFmtId="0" fontId="79" fillId="27" borderId="10" xfId="0" applyFont="1" applyFill="1" applyBorder="1" applyAlignment="1">
      <alignment horizontal="center" vertical="center"/>
    </xf>
    <xf numFmtId="0" fontId="79" fillId="27" borderId="0" xfId="0" applyFont="1" applyFill="1" applyBorder="1" applyAlignment="1">
      <alignment horizontal="center" vertical="center"/>
    </xf>
    <xf numFmtId="0" fontId="83" fillId="27" borderId="21" xfId="0" applyFont="1" applyFill="1" applyBorder="1" applyAlignment="1">
      <alignment horizontal="center" vertical="center" wrapText="1"/>
    </xf>
    <xf numFmtId="0" fontId="83" fillId="27" borderId="19" xfId="0" applyFont="1" applyFill="1" applyBorder="1" applyAlignment="1">
      <alignment horizontal="center" vertical="center" wrapText="1"/>
    </xf>
    <xf numFmtId="0" fontId="83" fillId="27" borderId="25" xfId="0" applyFont="1" applyFill="1" applyBorder="1" applyAlignment="1">
      <alignment horizontal="center" vertical="center" wrapText="1"/>
    </xf>
    <xf numFmtId="0" fontId="83" fillId="27" borderId="26" xfId="0" applyFont="1" applyFill="1" applyBorder="1" applyAlignment="1">
      <alignment horizontal="center" vertical="center" wrapText="1"/>
    </xf>
    <xf numFmtId="0" fontId="79" fillId="31" borderId="48" xfId="0" applyFont="1" applyFill="1" applyBorder="1" applyAlignment="1">
      <alignment horizontal="center" vertical="center"/>
    </xf>
    <xf numFmtId="0" fontId="79" fillId="31" borderId="47" xfId="0" applyFont="1" applyFill="1" applyBorder="1" applyAlignment="1">
      <alignment horizontal="center" vertical="center"/>
    </xf>
    <xf numFmtId="0" fontId="79" fillId="31" borderId="41" xfId="0" applyFont="1" applyFill="1" applyBorder="1" applyAlignment="1">
      <alignment horizontal="center" vertical="center" wrapText="1"/>
    </xf>
    <xf numFmtId="0" fontId="79" fillId="31" borderId="49" xfId="0" applyFont="1" applyFill="1" applyBorder="1" applyAlignment="1">
      <alignment horizontal="center" vertical="center" wrapText="1"/>
    </xf>
    <xf numFmtId="0" fontId="79" fillId="31" borderId="50" xfId="0" applyFont="1" applyFill="1" applyBorder="1" applyAlignment="1">
      <alignment horizontal="center" vertical="center" wrapText="1"/>
    </xf>
    <xf numFmtId="0" fontId="79" fillId="31" borderId="20" xfId="0" applyFont="1" applyFill="1" applyBorder="1" applyAlignment="1">
      <alignment horizontal="center" vertical="center" wrapText="1"/>
    </xf>
    <xf numFmtId="0" fontId="79" fillId="31" borderId="16" xfId="0" applyFont="1" applyFill="1" applyBorder="1" applyAlignment="1">
      <alignment horizontal="center" vertical="center" wrapText="1"/>
    </xf>
  </cellXfs>
  <cellStyles count="405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" xfId="211" builtinId="6"/>
    <cellStyle name="쉼표 [0] 10" xfId="212" xr:uid="{00000000-0005-0000-0000-0000D3000000}"/>
    <cellStyle name="쉼표 [0] 2" xfId="213" xr:uid="{00000000-0005-0000-0000-0000D4000000}"/>
    <cellStyle name="쉼표 [0] 2 2" xfId="214" xr:uid="{00000000-0005-0000-0000-0000D5000000}"/>
    <cellStyle name="쉼표 [0] 2 3" xfId="215" xr:uid="{00000000-0005-0000-0000-0000D6000000}"/>
    <cellStyle name="쉼표 [0] 28" xfId="216" xr:uid="{00000000-0005-0000-0000-0000D7000000}"/>
    <cellStyle name="쉼표 [0] 28 2" xfId="217" xr:uid="{00000000-0005-0000-0000-0000D8000000}"/>
    <cellStyle name="쉼표 [0] 3" xfId="218" xr:uid="{00000000-0005-0000-0000-0000D9000000}"/>
    <cellStyle name="쉼표 [0] 4" xfId="219" xr:uid="{00000000-0005-0000-0000-0000DA000000}"/>
    <cellStyle name="쉼표 [0] 5" xfId="220" xr:uid="{00000000-0005-0000-0000-0000DB000000}"/>
    <cellStyle name="쉼표 [0] 51" xfId="221" xr:uid="{00000000-0005-0000-0000-0000DC000000}"/>
    <cellStyle name="쉼표 [0] 6" xfId="222" xr:uid="{00000000-0005-0000-0000-0000DD000000}"/>
    <cellStyle name="쉼표 [0] 7" xfId="223" xr:uid="{00000000-0005-0000-0000-0000DE000000}"/>
    <cellStyle name="쉼표 [0] 75" xfId="224" xr:uid="{00000000-0005-0000-0000-0000DF000000}"/>
    <cellStyle name="쉼표 [0] 76" xfId="225" xr:uid="{00000000-0005-0000-0000-0000E0000000}"/>
    <cellStyle name="쉼표 [0] 78" xfId="226" xr:uid="{00000000-0005-0000-0000-0000E1000000}"/>
    <cellStyle name="쉼표 [0] 79" xfId="227" xr:uid="{00000000-0005-0000-0000-0000E2000000}"/>
    <cellStyle name="쉼표 [0] 8" xfId="228" xr:uid="{00000000-0005-0000-0000-0000E3000000}"/>
    <cellStyle name="쉼표 [0] 80" xfId="229" xr:uid="{00000000-0005-0000-0000-0000E4000000}"/>
    <cellStyle name="쉼표 [0] 81" xfId="230" xr:uid="{00000000-0005-0000-0000-0000E5000000}"/>
    <cellStyle name="쉼표 [0] 82" xfId="231" xr:uid="{00000000-0005-0000-0000-0000E6000000}"/>
    <cellStyle name="쉼표 [0] 84" xfId="232" xr:uid="{00000000-0005-0000-0000-0000E7000000}"/>
    <cellStyle name="쉼표 [0] 85" xfId="233" xr:uid="{00000000-0005-0000-0000-0000E8000000}"/>
    <cellStyle name="쉼표 [0] 9" xfId="234" xr:uid="{00000000-0005-0000-0000-0000E9000000}"/>
    <cellStyle name="스타일 1" xfId="235" xr:uid="{00000000-0005-0000-0000-0000EA000000}"/>
    <cellStyle name="스타일 1 2" xfId="236" xr:uid="{00000000-0005-0000-0000-0000EB000000}"/>
    <cellStyle name="연결된 셀 2" xfId="237" xr:uid="{00000000-0005-0000-0000-0000EC000000}"/>
    <cellStyle name="연결된 셀 2 2" xfId="238" xr:uid="{00000000-0005-0000-0000-0000ED000000}"/>
    <cellStyle name="연결된 셀 3" xfId="239" xr:uid="{00000000-0005-0000-0000-0000EE000000}"/>
    <cellStyle name="요약 2" xfId="240" xr:uid="{00000000-0005-0000-0000-0000EF000000}"/>
    <cellStyle name="요약 2 2" xfId="241" xr:uid="{00000000-0005-0000-0000-0000F0000000}"/>
    <cellStyle name="요약 3" xfId="242" xr:uid="{00000000-0005-0000-0000-0000F1000000}"/>
    <cellStyle name="입력 2" xfId="243" xr:uid="{00000000-0005-0000-0000-0000F2000000}"/>
    <cellStyle name="입력 2 2" xfId="244" xr:uid="{00000000-0005-0000-0000-0000F3000000}"/>
    <cellStyle name="입력 3" xfId="245" xr:uid="{00000000-0005-0000-0000-0000F4000000}"/>
    <cellStyle name="자리수" xfId="246" xr:uid="{00000000-0005-0000-0000-0000F5000000}"/>
    <cellStyle name="자리수0" xfId="247" xr:uid="{00000000-0005-0000-0000-0000F6000000}"/>
    <cellStyle name="작은제목" xfId="248" xr:uid="{00000000-0005-0000-0000-0000F7000000}"/>
    <cellStyle name="제목 1 2" xfId="249" xr:uid="{00000000-0005-0000-0000-0000F8000000}"/>
    <cellStyle name="제목 1 2 2" xfId="250" xr:uid="{00000000-0005-0000-0000-0000F9000000}"/>
    <cellStyle name="제목 1 3" xfId="251" xr:uid="{00000000-0005-0000-0000-0000FA000000}"/>
    <cellStyle name="제목 2 2" xfId="252" xr:uid="{00000000-0005-0000-0000-0000FB000000}"/>
    <cellStyle name="제목 2 2 2" xfId="253" xr:uid="{00000000-0005-0000-0000-0000FC000000}"/>
    <cellStyle name="제목 2 3" xfId="254" xr:uid="{00000000-0005-0000-0000-0000FD000000}"/>
    <cellStyle name="제목 3 2" xfId="255" xr:uid="{00000000-0005-0000-0000-0000FE000000}"/>
    <cellStyle name="제목 3 2 2" xfId="256" xr:uid="{00000000-0005-0000-0000-0000FF000000}"/>
    <cellStyle name="제목 3 3" xfId="257" xr:uid="{00000000-0005-0000-0000-000000010000}"/>
    <cellStyle name="제목 4 2" xfId="258" xr:uid="{00000000-0005-0000-0000-000001010000}"/>
    <cellStyle name="제목 4 2 2" xfId="259" xr:uid="{00000000-0005-0000-0000-000002010000}"/>
    <cellStyle name="제목 4 3" xfId="260" xr:uid="{00000000-0005-0000-0000-000003010000}"/>
    <cellStyle name="제목 5" xfId="261" xr:uid="{00000000-0005-0000-0000-000004010000}"/>
    <cellStyle name="제목 5 2" xfId="262" xr:uid="{00000000-0005-0000-0000-000005010000}"/>
    <cellStyle name="제목 6" xfId="263" xr:uid="{00000000-0005-0000-0000-000006010000}"/>
    <cellStyle name="좋음 2" xfId="264" xr:uid="{00000000-0005-0000-0000-000007010000}"/>
    <cellStyle name="좋음 2 2" xfId="265" xr:uid="{00000000-0005-0000-0000-000008010000}"/>
    <cellStyle name="좋음 3" xfId="266" xr:uid="{00000000-0005-0000-0000-000009010000}"/>
    <cellStyle name="출력 2" xfId="267" xr:uid="{00000000-0005-0000-0000-00000A010000}"/>
    <cellStyle name="출력 2 2" xfId="268" xr:uid="{00000000-0005-0000-0000-00000B010000}"/>
    <cellStyle name="출력 3" xfId="269" xr:uid="{00000000-0005-0000-0000-00000C010000}"/>
    <cellStyle name="콤마 [0]" xfId="270" xr:uid="{00000000-0005-0000-0000-00000D010000}"/>
    <cellStyle name="콤마_  종  합  " xfId="271" xr:uid="{00000000-0005-0000-0000-00000E010000}"/>
    <cellStyle name="큰제목" xfId="272" xr:uid="{00000000-0005-0000-0000-00000F010000}"/>
    <cellStyle name="큰제목 2" xfId="273" xr:uid="{00000000-0005-0000-0000-000010010000}"/>
    <cellStyle name="통화 [0] 2" xfId="274" xr:uid="{00000000-0005-0000-0000-000011010000}"/>
    <cellStyle name="퍼센트" xfId="275" xr:uid="{00000000-0005-0000-0000-000012010000}"/>
    <cellStyle name="표준" xfId="0" builtinId="0"/>
    <cellStyle name="표준 10" xfId="276" xr:uid="{00000000-0005-0000-0000-000014010000}"/>
    <cellStyle name="표준 10 2" xfId="277" xr:uid="{00000000-0005-0000-0000-000015010000}"/>
    <cellStyle name="표준 100" xfId="278" xr:uid="{00000000-0005-0000-0000-000016010000}"/>
    <cellStyle name="표준 101" xfId="279" xr:uid="{00000000-0005-0000-0000-000017010000}"/>
    <cellStyle name="표준 102" xfId="280" xr:uid="{00000000-0005-0000-0000-000018010000}"/>
    <cellStyle name="표준 103" xfId="281" xr:uid="{00000000-0005-0000-0000-000019010000}"/>
    <cellStyle name="표준 109" xfId="282" xr:uid="{00000000-0005-0000-0000-00001A010000}"/>
    <cellStyle name="표준 11" xfId="283" xr:uid="{00000000-0005-0000-0000-00001B010000}"/>
    <cellStyle name="표준 11 2" xfId="284" xr:uid="{00000000-0005-0000-0000-00001C010000}"/>
    <cellStyle name="표준 110" xfId="285" xr:uid="{00000000-0005-0000-0000-00001D010000}"/>
    <cellStyle name="표준 111" xfId="286" xr:uid="{00000000-0005-0000-0000-00001E010000}"/>
    <cellStyle name="표준 12" xfId="287" xr:uid="{00000000-0005-0000-0000-00001F010000}"/>
    <cellStyle name="표준 13" xfId="288" xr:uid="{00000000-0005-0000-0000-000020010000}"/>
    <cellStyle name="표준 14" xfId="289" xr:uid="{00000000-0005-0000-0000-000021010000}"/>
    <cellStyle name="표준 15" xfId="290" xr:uid="{00000000-0005-0000-0000-000022010000}"/>
    <cellStyle name="표준 16" xfId="291" xr:uid="{00000000-0005-0000-0000-000023010000}"/>
    <cellStyle name="표준 168" xfId="292" xr:uid="{00000000-0005-0000-0000-000024010000}"/>
    <cellStyle name="표준 169" xfId="293" xr:uid="{00000000-0005-0000-0000-000025010000}"/>
    <cellStyle name="표준 17" xfId="294" xr:uid="{00000000-0005-0000-0000-000026010000}"/>
    <cellStyle name="표준 170" xfId="295" xr:uid="{00000000-0005-0000-0000-000027010000}"/>
    <cellStyle name="표준 171" xfId="296" xr:uid="{00000000-0005-0000-0000-000028010000}"/>
    <cellStyle name="표준 172" xfId="297" xr:uid="{00000000-0005-0000-0000-000029010000}"/>
    <cellStyle name="표준 173" xfId="298" xr:uid="{00000000-0005-0000-0000-00002A010000}"/>
    <cellStyle name="표준 175" xfId="299" xr:uid="{00000000-0005-0000-0000-00002B010000}"/>
    <cellStyle name="표준 176" xfId="300" xr:uid="{00000000-0005-0000-0000-00002C010000}"/>
    <cellStyle name="표준 177" xfId="301" xr:uid="{00000000-0005-0000-0000-00002D010000}"/>
    <cellStyle name="표준 178" xfId="302" xr:uid="{00000000-0005-0000-0000-00002E010000}"/>
    <cellStyle name="표준 179" xfId="303" xr:uid="{00000000-0005-0000-0000-00002F010000}"/>
    <cellStyle name="표준 18" xfId="304" xr:uid="{00000000-0005-0000-0000-000030010000}"/>
    <cellStyle name="표준 180" xfId="305" xr:uid="{00000000-0005-0000-0000-000031010000}"/>
    <cellStyle name="표준 181" xfId="306" xr:uid="{00000000-0005-0000-0000-000032010000}"/>
    <cellStyle name="표준 182" xfId="307" xr:uid="{00000000-0005-0000-0000-000033010000}"/>
    <cellStyle name="표준 183" xfId="308" xr:uid="{00000000-0005-0000-0000-000034010000}"/>
    <cellStyle name="표준 19" xfId="309" xr:uid="{00000000-0005-0000-0000-000035010000}"/>
    <cellStyle name="표준 2" xfId="310" xr:uid="{00000000-0005-0000-0000-000036010000}"/>
    <cellStyle name="표준 2 2" xfId="311" xr:uid="{00000000-0005-0000-0000-000037010000}"/>
    <cellStyle name="표준 2 3" xfId="312" xr:uid="{00000000-0005-0000-0000-000038010000}"/>
    <cellStyle name="표준 2 4" xfId="313" xr:uid="{00000000-0005-0000-0000-000039010000}"/>
    <cellStyle name="표준 2 5" xfId="314" xr:uid="{00000000-0005-0000-0000-00003A010000}"/>
    <cellStyle name="표준 2_(붙임2) 시정통계 활용도 의견조사표" xfId="315" xr:uid="{00000000-0005-0000-0000-00003B010000}"/>
    <cellStyle name="표준 20" xfId="316" xr:uid="{00000000-0005-0000-0000-00003C010000}"/>
    <cellStyle name="표준 21" xfId="317" xr:uid="{00000000-0005-0000-0000-00003D010000}"/>
    <cellStyle name="표준 22" xfId="318" xr:uid="{00000000-0005-0000-0000-00003E010000}"/>
    <cellStyle name="표준 23" xfId="319" xr:uid="{00000000-0005-0000-0000-00003F010000}"/>
    <cellStyle name="표준 24" xfId="320" xr:uid="{00000000-0005-0000-0000-000040010000}"/>
    <cellStyle name="표준 25" xfId="321" xr:uid="{00000000-0005-0000-0000-000041010000}"/>
    <cellStyle name="표준 26" xfId="322" xr:uid="{00000000-0005-0000-0000-000042010000}"/>
    <cellStyle name="표준 27" xfId="323" xr:uid="{00000000-0005-0000-0000-000043010000}"/>
    <cellStyle name="표준 28" xfId="324" xr:uid="{00000000-0005-0000-0000-000044010000}"/>
    <cellStyle name="표준 29" xfId="325" xr:uid="{00000000-0005-0000-0000-000045010000}"/>
    <cellStyle name="표준 3" xfId="326" xr:uid="{00000000-0005-0000-0000-000046010000}"/>
    <cellStyle name="표준 3 2" xfId="327" xr:uid="{00000000-0005-0000-0000-000047010000}"/>
    <cellStyle name="표준 3 3" xfId="328" xr:uid="{00000000-0005-0000-0000-000048010000}"/>
    <cellStyle name="표준 3 4" xfId="329" xr:uid="{00000000-0005-0000-0000-000049010000}"/>
    <cellStyle name="표준 30" xfId="330" xr:uid="{00000000-0005-0000-0000-00004A010000}"/>
    <cellStyle name="표준 31" xfId="331" xr:uid="{00000000-0005-0000-0000-00004B010000}"/>
    <cellStyle name="표준 32" xfId="332" xr:uid="{00000000-0005-0000-0000-00004C010000}"/>
    <cellStyle name="표준 33" xfId="333" xr:uid="{00000000-0005-0000-0000-00004D010000}"/>
    <cellStyle name="표준 34" xfId="334" xr:uid="{00000000-0005-0000-0000-00004E010000}"/>
    <cellStyle name="표준 35" xfId="335" xr:uid="{00000000-0005-0000-0000-00004F010000}"/>
    <cellStyle name="표준 36" xfId="336" xr:uid="{00000000-0005-0000-0000-000050010000}"/>
    <cellStyle name="표준 37" xfId="337" xr:uid="{00000000-0005-0000-0000-000051010000}"/>
    <cellStyle name="표준 38" xfId="338" xr:uid="{00000000-0005-0000-0000-000052010000}"/>
    <cellStyle name="표준 39" xfId="339" xr:uid="{00000000-0005-0000-0000-000053010000}"/>
    <cellStyle name="표준 4" xfId="340" xr:uid="{00000000-0005-0000-0000-000054010000}"/>
    <cellStyle name="표준 40" xfId="341" xr:uid="{00000000-0005-0000-0000-000055010000}"/>
    <cellStyle name="표준 41" xfId="342" xr:uid="{00000000-0005-0000-0000-000056010000}"/>
    <cellStyle name="표준 42" xfId="343" xr:uid="{00000000-0005-0000-0000-000057010000}"/>
    <cellStyle name="표준 43" xfId="344" xr:uid="{00000000-0005-0000-0000-000058010000}"/>
    <cellStyle name="표준 44" xfId="345" xr:uid="{00000000-0005-0000-0000-000059010000}"/>
    <cellStyle name="표준 45" xfId="346" xr:uid="{00000000-0005-0000-0000-00005A010000}"/>
    <cellStyle name="표준 46" xfId="347" xr:uid="{00000000-0005-0000-0000-00005B010000}"/>
    <cellStyle name="표준 47" xfId="348" xr:uid="{00000000-0005-0000-0000-00005C010000}"/>
    <cellStyle name="표준 48" xfId="349" xr:uid="{00000000-0005-0000-0000-00005D010000}"/>
    <cellStyle name="표준 48 2" xfId="350" xr:uid="{00000000-0005-0000-0000-00005E010000}"/>
    <cellStyle name="표준 49" xfId="351" xr:uid="{00000000-0005-0000-0000-00005F010000}"/>
    <cellStyle name="표준 49 2" xfId="352" xr:uid="{00000000-0005-0000-0000-000060010000}"/>
    <cellStyle name="표준 5" xfId="353" xr:uid="{00000000-0005-0000-0000-000061010000}"/>
    <cellStyle name="표준 50" xfId="354" xr:uid="{00000000-0005-0000-0000-000062010000}"/>
    <cellStyle name="표준 50 2" xfId="355" xr:uid="{00000000-0005-0000-0000-000063010000}"/>
    <cellStyle name="표준 51" xfId="356" xr:uid="{00000000-0005-0000-0000-000064010000}"/>
    <cellStyle name="표준 51 2" xfId="357" xr:uid="{00000000-0005-0000-0000-000065010000}"/>
    <cellStyle name="표준 52" xfId="358" xr:uid="{00000000-0005-0000-0000-000066010000}"/>
    <cellStyle name="표준 53" xfId="359" xr:uid="{00000000-0005-0000-0000-000067010000}"/>
    <cellStyle name="표준 54" xfId="360" xr:uid="{00000000-0005-0000-0000-000068010000}"/>
    <cellStyle name="표준 55" xfId="361" xr:uid="{00000000-0005-0000-0000-000069010000}"/>
    <cellStyle name="표준 56" xfId="362" xr:uid="{00000000-0005-0000-0000-00006A010000}"/>
    <cellStyle name="표준 57" xfId="363" xr:uid="{00000000-0005-0000-0000-00006B010000}"/>
    <cellStyle name="표준 58" xfId="364" xr:uid="{00000000-0005-0000-0000-00006C010000}"/>
    <cellStyle name="표준 59" xfId="365" xr:uid="{00000000-0005-0000-0000-00006D010000}"/>
    <cellStyle name="표준 6" xfId="366" xr:uid="{00000000-0005-0000-0000-00006E010000}"/>
    <cellStyle name="표준 6 2" xfId="367" xr:uid="{00000000-0005-0000-0000-00006F010000}"/>
    <cellStyle name="표준 6 3" xfId="368" xr:uid="{00000000-0005-0000-0000-000070010000}"/>
    <cellStyle name="표준 6 4" xfId="369" xr:uid="{00000000-0005-0000-0000-000071010000}"/>
    <cellStyle name="표준 6 5" xfId="370" xr:uid="{00000000-0005-0000-0000-000072010000}"/>
    <cellStyle name="표준 60" xfId="371" xr:uid="{00000000-0005-0000-0000-000073010000}"/>
    <cellStyle name="표준 61" xfId="372" xr:uid="{00000000-0005-0000-0000-000074010000}"/>
    <cellStyle name="표준 62" xfId="373" xr:uid="{00000000-0005-0000-0000-000075010000}"/>
    <cellStyle name="표준 63" xfId="374" xr:uid="{00000000-0005-0000-0000-000076010000}"/>
    <cellStyle name="표준 64" xfId="375" xr:uid="{00000000-0005-0000-0000-000077010000}"/>
    <cellStyle name="표준 65" xfId="376" xr:uid="{00000000-0005-0000-0000-000078010000}"/>
    <cellStyle name="표준 66" xfId="377" xr:uid="{00000000-0005-0000-0000-000079010000}"/>
    <cellStyle name="표준 67" xfId="378" xr:uid="{00000000-0005-0000-0000-00007A010000}"/>
    <cellStyle name="표준 68" xfId="379" xr:uid="{00000000-0005-0000-0000-00007B010000}"/>
    <cellStyle name="표준 69" xfId="380" xr:uid="{00000000-0005-0000-0000-00007C010000}"/>
    <cellStyle name="표준 7" xfId="381" xr:uid="{00000000-0005-0000-0000-00007D010000}"/>
    <cellStyle name="표준 70" xfId="382" xr:uid="{00000000-0005-0000-0000-00007E010000}"/>
    <cellStyle name="표준 79" xfId="383" xr:uid="{00000000-0005-0000-0000-00007F010000}"/>
    <cellStyle name="표준 8" xfId="384" xr:uid="{00000000-0005-0000-0000-000080010000}"/>
    <cellStyle name="표준 80" xfId="385" xr:uid="{00000000-0005-0000-0000-000081010000}"/>
    <cellStyle name="표준 87" xfId="386" xr:uid="{00000000-0005-0000-0000-000082010000}"/>
    <cellStyle name="표준 88" xfId="387" xr:uid="{00000000-0005-0000-0000-000083010000}"/>
    <cellStyle name="표준 89" xfId="388" xr:uid="{00000000-0005-0000-0000-000084010000}"/>
    <cellStyle name="표준 9" xfId="389" xr:uid="{00000000-0005-0000-0000-000085010000}"/>
    <cellStyle name="표준 90" xfId="390" xr:uid="{00000000-0005-0000-0000-000086010000}"/>
    <cellStyle name="표준 91" xfId="391" xr:uid="{00000000-0005-0000-0000-000087010000}"/>
    <cellStyle name="표준 92" xfId="392" xr:uid="{00000000-0005-0000-0000-000088010000}"/>
    <cellStyle name="표준 94" xfId="393" xr:uid="{00000000-0005-0000-0000-000089010000}"/>
    <cellStyle name="표준 95" xfId="394" xr:uid="{00000000-0005-0000-0000-00008A010000}"/>
    <cellStyle name="표준 96" xfId="395" xr:uid="{00000000-0005-0000-0000-00008B010000}"/>
    <cellStyle name="표준 97" xfId="396" xr:uid="{00000000-0005-0000-0000-00008C010000}"/>
    <cellStyle name="표준 98" xfId="397" xr:uid="{00000000-0005-0000-0000-00008D010000}"/>
    <cellStyle name="표준 99" xfId="398" xr:uid="{00000000-0005-0000-0000-00008E010000}"/>
    <cellStyle name="표준_03.인구" xfId="399" xr:uid="{00000000-0005-0000-0000-00008F010000}"/>
    <cellStyle name="표준_14.교육 및 문화" xfId="400" xr:uid="{00000000-0005-0000-0000-000090010000}"/>
    <cellStyle name="하이퍼링크 2" xfId="401" xr:uid="{00000000-0005-0000-0000-000091010000}"/>
    <cellStyle name="합산" xfId="402" xr:uid="{00000000-0005-0000-0000-000092010000}"/>
    <cellStyle name="화폐기호" xfId="403" xr:uid="{00000000-0005-0000-0000-000093010000}"/>
    <cellStyle name="화폐기호0" xfId="404" xr:uid="{00000000-0005-0000-0000-00009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"/>
  <sheetViews>
    <sheetView tabSelected="1" zoomScaleNormal="100" workbookViewId="0">
      <selection activeCell="E28" sqref="E28"/>
    </sheetView>
  </sheetViews>
  <sheetFormatPr defaultRowHeight="11.25" customHeight="1"/>
  <cols>
    <col min="1" max="17" width="10.77734375" style="8" customWidth="1"/>
    <col min="18" max="18" width="8.109375" style="8" customWidth="1"/>
    <col min="19" max="19" width="6.44140625" style="8" customWidth="1"/>
    <col min="20" max="20" width="21.88671875" style="8" bestFit="1" customWidth="1"/>
    <col min="21" max="16384" width="8.88671875" style="8"/>
  </cols>
  <sheetData>
    <row r="1" spans="1:21" s="5" customFormat="1" ht="13.5" customHeight="1"/>
    <row r="2" spans="1:21" s="2" customFormat="1" ht="20.25">
      <c r="A2" s="6" t="s">
        <v>145</v>
      </c>
    </row>
    <row r="3" spans="1:21" s="2" customFormat="1" ht="13.5" customHeight="1">
      <c r="A3" s="6"/>
    </row>
    <row r="4" spans="1:21" s="2" customFormat="1" ht="20.100000000000001" customHeight="1">
      <c r="A4" s="7" t="s">
        <v>174</v>
      </c>
    </row>
    <row r="5" spans="1:21" s="2" customFormat="1" ht="20.100000000000001" customHeight="1">
      <c r="A5" s="7"/>
    </row>
    <row r="6" spans="1:21" s="4" customFormat="1" ht="20.100000000000001" customHeight="1" thickBot="1">
      <c r="A6" s="10" t="s">
        <v>7</v>
      </c>
      <c r="B6" s="11"/>
      <c r="C6" s="11"/>
      <c r="D6" s="11"/>
      <c r="E6" s="11"/>
      <c r="F6" s="11"/>
      <c r="G6" s="11"/>
      <c r="H6" s="12" t="s">
        <v>16</v>
      </c>
      <c r="I6" s="11"/>
      <c r="J6" s="11"/>
      <c r="K6" s="11"/>
      <c r="L6" s="11"/>
      <c r="M6" s="11"/>
      <c r="N6" s="11"/>
      <c r="O6" s="11"/>
      <c r="P6" s="11"/>
      <c r="Q6" s="12" t="s">
        <v>8</v>
      </c>
    </row>
    <row r="7" spans="1:21" s="4" customFormat="1" ht="20.100000000000001" customHeight="1" thickBot="1">
      <c r="A7" s="307" t="s">
        <v>134</v>
      </c>
      <c r="B7" s="302" t="s">
        <v>139</v>
      </c>
      <c r="C7" s="308" t="s">
        <v>140</v>
      </c>
      <c r="D7" s="309"/>
      <c r="E7" s="309"/>
      <c r="F7" s="309"/>
      <c r="G7" s="309"/>
      <c r="H7" s="309"/>
      <c r="I7" s="309"/>
      <c r="J7" s="309"/>
      <c r="K7" s="310"/>
      <c r="L7" s="292" t="s">
        <v>9</v>
      </c>
      <c r="M7" s="292" t="s">
        <v>10</v>
      </c>
      <c r="N7" s="292" t="s">
        <v>189</v>
      </c>
      <c r="O7" s="302" t="s">
        <v>11</v>
      </c>
      <c r="P7" s="13"/>
      <c r="Q7" s="298" t="s">
        <v>12</v>
      </c>
    </row>
    <row r="8" spans="1:21" s="4" customFormat="1" ht="20.100000000000001" customHeight="1" thickBot="1">
      <c r="A8" s="301"/>
      <c r="B8" s="303"/>
      <c r="C8" s="294" t="s">
        <v>128</v>
      </c>
      <c r="D8" s="15"/>
      <c r="E8" s="16"/>
      <c r="F8" s="294" t="s">
        <v>13</v>
      </c>
      <c r="G8" s="15"/>
      <c r="H8" s="16"/>
      <c r="I8" s="294" t="s">
        <v>97</v>
      </c>
      <c r="J8" s="15"/>
      <c r="K8" s="16"/>
      <c r="L8" s="305"/>
      <c r="M8" s="301"/>
      <c r="N8" s="301"/>
      <c r="O8" s="303"/>
      <c r="P8" s="17"/>
      <c r="Q8" s="299"/>
    </row>
    <row r="9" spans="1:21" s="4" customFormat="1" ht="23.1" customHeight="1">
      <c r="A9" s="301"/>
      <c r="B9" s="303"/>
      <c r="C9" s="295"/>
      <c r="D9" s="292" t="s">
        <v>5</v>
      </c>
      <c r="E9" s="292" t="s">
        <v>6</v>
      </c>
      <c r="F9" s="295"/>
      <c r="G9" s="292" t="s">
        <v>5</v>
      </c>
      <c r="H9" s="292" t="s">
        <v>6</v>
      </c>
      <c r="I9" s="295"/>
      <c r="J9" s="292" t="s">
        <v>5</v>
      </c>
      <c r="K9" s="292" t="s">
        <v>6</v>
      </c>
      <c r="L9" s="305"/>
      <c r="M9" s="301"/>
      <c r="N9" s="301"/>
      <c r="O9" s="303"/>
      <c r="P9" s="292" t="s">
        <v>14</v>
      </c>
      <c r="Q9" s="299"/>
    </row>
    <row r="10" spans="1:21" s="4" customFormat="1" ht="23.1" customHeight="1" thickBot="1">
      <c r="A10" s="293"/>
      <c r="B10" s="304"/>
      <c r="C10" s="296"/>
      <c r="D10" s="293"/>
      <c r="E10" s="293"/>
      <c r="F10" s="296"/>
      <c r="G10" s="293"/>
      <c r="H10" s="293"/>
      <c r="I10" s="296"/>
      <c r="J10" s="293"/>
      <c r="K10" s="293"/>
      <c r="L10" s="306"/>
      <c r="M10" s="293"/>
      <c r="N10" s="293"/>
      <c r="O10" s="304"/>
      <c r="P10" s="293"/>
      <c r="Q10" s="300"/>
    </row>
    <row r="11" spans="1:21" ht="20.100000000000001" customHeight="1">
      <c r="A11" s="18">
        <v>2018</v>
      </c>
      <c r="B11" s="48">
        <v>211847</v>
      </c>
      <c r="C11" s="48">
        <v>551311</v>
      </c>
      <c r="D11" s="48">
        <v>280945</v>
      </c>
      <c r="E11" s="48">
        <v>270366</v>
      </c>
      <c r="F11" s="48">
        <v>538596</v>
      </c>
      <c r="G11" s="48">
        <v>272153</v>
      </c>
      <c r="H11" s="48">
        <v>266443</v>
      </c>
      <c r="I11" s="48">
        <v>12715</v>
      </c>
      <c r="J11" s="48">
        <v>8792</v>
      </c>
      <c r="K11" s="48">
        <v>3923</v>
      </c>
      <c r="L11" s="47">
        <v>4.43</v>
      </c>
      <c r="M11" s="47">
        <v>2.54</v>
      </c>
      <c r="N11" s="48">
        <v>49975</v>
      </c>
      <c r="O11" s="48">
        <v>4716</v>
      </c>
      <c r="P11" s="47">
        <v>116.9</v>
      </c>
      <c r="Q11" s="46">
        <v>2018</v>
      </c>
      <c r="S11" s="100"/>
    </row>
    <row r="12" spans="1:21" ht="20.100000000000001" customHeight="1">
      <c r="A12" s="18">
        <v>2019</v>
      </c>
      <c r="B12" s="48">
        <v>217887</v>
      </c>
      <c r="C12" s="48">
        <v>557415</v>
      </c>
      <c r="D12" s="48">
        <v>283696</v>
      </c>
      <c r="E12" s="48">
        <v>273719</v>
      </c>
      <c r="F12" s="48">
        <v>544556</v>
      </c>
      <c r="G12" s="48">
        <v>274942</v>
      </c>
      <c r="H12" s="48">
        <v>269614</v>
      </c>
      <c r="I12" s="48">
        <v>12859</v>
      </c>
      <c r="J12" s="48">
        <v>8754</v>
      </c>
      <c r="K12" s="48">
        <v>4105</v>
      </c>
      <c r="L12" s="47">
        <v>1.1100000000000001</v>
      </c>
      <c r="M12" s="47">
        <v>2.5</v>
      </c>
      <c r="N12" s="48">
        <v>53691</v>
      </c>
      <c r="O12" s="48">
        <v>4760.9754014349164</v>
      </c>
      <c r="P12" s="47">
        <v>117.08</v>
      </c>
      <c r="Q12" s="46">
        <v>2019</v>
      </c>
      <c r="S12" s="100"/>
    </row>
    <row r="13" spans="1:21" ht="20.100000000000001" customHeight="1">
      <c r="A13" s="18">
        <v>2020</v>
      </c>
      <c r="B13" s="48">
        <v>223229</v>
      </c>
      <c r="C13" s="48">
        <v>553890</v>
      </c>
      <c r="D13" s="48">
        <v>281666</v>
      </c>
      <c r="E13" s="48">
        <v>272224</v>
      </c>
      <c r="F13" s="48">
        <v>542040</v>
      </c>
      <c r="G13" s="48">
        <v>273778</v>
      </c>
      <c r="H13" s="48">
        <v>268262</v>
      </c>
      <c r="I13" s="48">
        <v>11850</v>
      </c>
      <c r="J13" s="48">
        <v>7888</v>
      </c>
      <c r="K13" s="48">
        <v>3962</v>
      </c>
      <c r="L13" s="47">
        <v>-0.63</v>
      </c>
      <c r="M13" s="47">
        <v>2.4300000000000002</v>
      </c>
      <c r="N13" s="48">
        <v>58087</v>
      </c>
      <c r="O13" s="48">
        <v>4730.8677827126749</v>
      </c>
      <c r="P13" s="47">
        <v>117.08</v>
      </c>
      <c r="Q13" s="46">
        <v>2020</v>
      </c>
      <c r="R13" s="54"/>
      <c r="S13" s="100"/>
      <c r="T13" s="54"/>
      <c r="U13" s="54"/>
    </row>
    <row r="14" spans="1:21" s="5" customFormat="1" ht="20.100000000000001" customHeight="1">
      <c r="A14" s="18">
        <v>2021</v>
      </c>
      <c r="B14" s="48">
        <v>232834</v>
      </c>
      <c r="C14" s="48">
        <v>566676</v>
      </c>
      <c r="D14" s="48">
        <v>287776</v>
      </c>
      <c r="E14" s="48">
        <v>278900</v>
      </c>
      <c r="F14" s="48">
        <v>555380</v>
      </c>
      <c r="G14" s="48">
        <v>280398</v>
      </c>
      <c r="H14" s="48">
        <v>274982</v>
      </c>
      <c r="I14" s="48">
        <v>11296</v>
      </c>
      <c r="J14" s="48">
        <v>7378</v>
      </c>
      <c r="K14" s="48">
        <v>3918</v>
      </c>
      <c r="L14" s="47">
        <v>2.31</v>
      </c>
      <c r="M14" s="47">
        <v>2.39</v>
      </c>
      <c r="N14" s="159" t="s">
        <v>267</v>
      </c>
      <c r="O14" s="48">
        <v>4782</v>
      </c>
      <c r="P14" s="47">
        <v>118.49</v>
      </c>
      <c r="Q14" s="46">
        <v>2021</v>
      </c>
      <c r="R14"/>
      <c r="S14" s="100"/>
      <c r="T14"/>
      <c r="U14"/>
    </row>
    <row r="15" spans="1:21" s="5" customFormat="1" ht="20.100000000000001" customHeight="1">
      <c r="A15" s="18">
        <v>2022</v>
      </c>
      <c r="B15" s="48">
        <v>248741</v>
      </c>
      <c r="C15" s="48">
        <v>601178</v>
      </c>
      <c r="D15" s="48">
        <v>305054</v>
      </c>
      <c r="E15" s="48">
        <v>296124</v>
      </c>
      <c r="F15" s="48">
        <v>589013</v>
      </c>
      <c r="G15" s="48">
        <v>297120</v>
      </c>
      <c r="H15" s="48">
        <v>291893</v>
      </c>
      <c r="I15" s="48">
        <v>12165</v>
      </c>
      <c r="J15" s="48">
        <v>7934</v>
      </c>
      <c r="K15" s="48">
        <v>4231</v>
      </c>
      <c r="L15" s="47">
        <v>6.0884879543160464</v>
      </c>
      <c r="M15" s="47">
        <v>2.37</v>
      </c>
      <c r="N15" s="159">
        <v>69831</v>
      </c>
      <c r="O15" s="48">
        <v>5049.3700655131861</v>
      </c>
      <c r="P15" s="47">
        <v>119.06</v>
      </c>
      <c r="Q15" s="46">
        <v>2022</v>
      </c>
      <c r="R15"/>
      <c r="S15" s="100"/>
      <c r="T15"/>
      <c r="U15"/>
    </row>
    <row r="16" spans="1:21" s="5" customFormat="1" ht="20.100000000000001" customHeight="1" thickBot="1">
      <c r="A16" s="18">
        <v>2023</v>
      </c>
      <c r="B16" s="105">
        <v>266168</v>
      </c>
      <c r="C16" s="105">
        <v>638605</v>
      </c>
      <c r="D16" s="105">
        <v>323923</v>
      </c>
      <c r="E16" s="105">
        <v>314682</v>
      </c>
      <c r="F16" s="105">
        <v>624358</v>
      </c>
      <c r="G16" s="105">
        <v>314541</v>
      </c>
      <c r="H16" s="105">
        <v>309817</v>
      </c>
      <c r="I16" s="105">
        <v>14247</v>
      </c>
      <c r="J16" s="105">
        <v>9382</v>
      </c>
      <c r="K16" s="105">
        <v>4865</v>
      </c>
      <c r="L16" s="47">
        <v>6.23</v>
      </c>
      <c r="M16" s="106">
        <v>2.3992553575185598</v>
      </c>
      <c r="N16" s="159">
        <v>77642</v>
      </c>
      <c r="O16" s="105">
        <v>5364</v>
      </c>
      <c r="P16" s="106">
        <v>119.06</v>
      </c>
      <c r="Q16" s="46">
        <v>2023</v>
      </c>
      <c r="R16"/>
      <c r="S16" s="100"/>
      <c r="T16"/>
      <c r="U16"/>
    </row>
    <row r="17" spans="1:24" s="5" customFormat="1" ht="20.100000000000001" customHeight="1" thickBot="1">
      <c r="A17" s="43">
        <v>2024</v>
      </c>
      <c r="B17" s="107">
        <v>271798</v>
      </c>
      <c r="C17" s="108">
        <f>F17+I17</f>
        <v>649874</v>
      </c>
      <c r="D17" s="89">
        <f>G17+J17</f>
        <v>329449</v>
      </c>
      <c r="E17" s="89">
        <f>H17+K17</f>
        <v>320425</v>
      </c>
      <c r="F17" s="89">
        <v>634064</v>
      </c>
      <c r="G17" s="89">
        <v>319008</v>
      </c>
      <c r="H17" s="89">
        <v>315056</v>
      </c>
      <c r="I17" s="109">
        <v>15810</v>
      </c>
      <c r="J17" s="89">
        <v>10441</v>
      </c>
      <c r="K17" s="89">
        <v>5369</v>
      </c>
      <c r="L17" s="82">
        <v>1.76</v>
      </c>
      <c r="M17" s="110">
        <v>2.33</v>
      </c>
      <c r="N17" s="158">
        <v>84811</v>
      </c>
      <c r="O17" s="111">
        <v>5457</v>
      </c>
      <c r="P17" s="112">
        <v>119.06</v>
      </c>
      <c r="Q17" s="43">
        <v>2024</v>
      </c>
      <c r="R17"/>
      <c r="S17" s="100"/>
      <c r="T17"/>
      <c r="U17"/>
    </row>
    <row r="18" spans="1:24" ht="27.75" customHeight="1">
      <c r="A18" s="297" t="s">
        <v>206</v>
      </c>
      <c r="B18" s="297"/>
      <c r="C18" s="297"/>
      <c r="D18" s="297"/>
      <c r="E18" s="20"/>
      <c r="F18" s="19"/>
      <c r="G18" s="19"/>
      <c r="H18" s="20"/>
      <c r="I18" s="20"/>
      <c r="J18" s="19"/>
      <c r="K18" s="20"/>
      <c r="L18" s="21"/>
      <c r="M18" s="3"/>
      <c r="O18" s="3"/>
      <c r="Q18" s="34" t="s">
        <v>180</v>
      </c>
      <c r="R18" s="3"/>
      <c r="T18" s="3"/>
      <c r="U18" s="3"/>
    </row>
    <row r="19" spans="1:24" ht="13.5" customHeight="1">
      <c r="A19" s="19" t="s">
        <v>98</v>
      </c>
      <c r="B19" s="19"/>
      <c r="C19" s="19"/>
      <c r="D19" s="19"/>
      <c r="E19" s="20"/>
      <c r="F19" s="19"/>
      <c r="G19" s="19"/>
      <c r="H19" s="20"/>
      <c r="I19" s="20"/>
      <c r="J19" s="19"/>
      <c r="K19" s="20"/>
      <c r="M19" s="3"/>
      <c r="N19" s="3"/>
      <c r="Q19" s="66" t="s">
        <v>147</v>
      </c>
      <c r="R19" s="79"/>
      <c r="T19" s="3"/>
      <c r="U19" s="3"/>
    </row>
    <row r="20" spans="1:24" s="79" customFormat="1" ht="13.5" customHeight="1">
      <c r="B20" s="19"/>
      <c r="C20" s="19"/>
      <c r="D20" s="19"/>
      <c r="E20" s="20"/>
      <c r="F20" s="19"/>
      <c r="G20" s="8"/>
      <c r="H20" s="20"/>
      <c r="I20" s="20"/>
      <c r="J20" s="19"/>
      <c r="K20" s="8"/>
      <c r="M20" s="78"/>
      <c r="N20" s="78"/>
      <c r="R20" s="78"/>
      <c r="S20" s="78"/>
      <c r="T20" s="78"/>
      <c r="U20" s="78"/>
    </row>
    <row r="21" spans="1:24" ht="11.25" customHeight="1">
      <c r="H21" s="20"/>
      <c r="L21" s="161"/>
    </row>
    <row r="22" spans="1:24" ht="11.25" customHeight="1">
      <c r="H22" s="20"/>
      <c r="L22" s="163"/>
      <c r="R22" s="52"/>
      <c r="S22" s="53"/>
      <c r="T22" s="53"/>
      <c r="U22" s="53"/>
      <c r="V22" s="53"/>
      <c r="W22" s="53"/>
      <c r="X22" s="52"/>
    </row>
    <row r="23" spans="1:24" ht="11.25" customHeight="1">
      <c r="H23" s="20"/>
      <c r="L23" s="163"/>
      <c r="S23" s="51"/>
      <c r="T23" s="51"/>
      <c r="U23" s="51"/>
      <c r="V23" s="51"/>
      <c r="W23" s="51"/>
    </row>
    <row r="24" spans="1:24" ht="11.25" customHeight="1">
      <c r="H24" s="20"/>
      <c r="L24" s="161"/>
    </row>
    <row r="25" spans="1:24" ht="11.25" customHeight="1">
      <c r="C25" s="160"/>
      <c r="H25" s="20"/>
      <c r="L25" s="161"/>
    </row>
    <row r="26" spans="1:24" ht="11.25" customHeight="1">
      <c r="C26" s="160"/>
      <c r="H26" s="20"/>
      <c r="L26" s="161"/>
    </row>
    <row r="27" spans="1:24" ht="11.25" customHeight="1">
      <c r="C27" s="160"/>
      <c r="L27" s="161"/>
    </row>
    <row r="28" spans="1:24" ht="11.25" customHeight="1">
      <c r="C28" s="160"/>
      <c r="L28" s="161"/>
    </row>
    <row r="29" spans="1:24" ht="11.25" customHeight="1">
      <c r="C29" s="160"/>
      <c r="L29" s="161"/>
    </row>
    <row r="30" spans="1:24" ht="11.25" customHeight="1">
      <c r="C30" s="160"/>
      <c r="L30" s="161"/>
    </row>
    <row r="31" spans="1:24" ht="11.25" customHeight="1">
      <c r="C31" s="160"/>
      <c r="L31" s="161"/>
    </row>
    <row r="32" spans="1:24" ht="11.25" customHeight="1">
      <c r="C32" s="160"/>
    </row>
    <row r="33" spans="3:3" ht="11.25" customHeight="1">
      <c r="C33" s="160"/>
    </row>
    <row r="34" spans="3:3" ht="11.25" customHeight="1">
      <c r="C34" s="160"/>
    </row>
    <row r="35" spans="3:3" ht="11.25" customHeight="1">
      <c r="C35" s="160"/>
    </row>
  </sheetData>
  <mergeCells count="19">
    <mergeCell ref="I8:I10"/>
    <mergeCell ref="C7:K7"/>
    <mergeCell ref="D9:D10"/>
    <mergeCell ref="E9:E10"/>
    <mergeCell ref="F8:F10"/>
    <mergeCell ref="C8:C10"/>
    <mergeCell ref="A18:D18"/>
    <mergeCell ref="Q7:Q10"/>
    <mergeCell ref="N7:N10"/>
    <mergeCell ref="O7:O10"/>
    <mergeCell ref="G9:G10"/>
    <mergeCell ref="H9:H10"/>
    <mergeCell ref="K9:K10"/>
    <mergeCell ref="J9:J10"/>
    <mergeCell ref="P9:P10"/>
    <mergeCell ref="M7:M10"/>
    <mergeCell ref="L7:L10"/>
    <mergeCell ref="A7:A10"/>
    <mergeCell ref="B7:B10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55" firstPageNumber="25" orientation="landscape" useFirstPageNumber="1" r:id="rId1"/>
  <headerFooter alignWithMargins="0">
    <oddFooter>&amp;L&amp;"돋움,기울임꼴"Ⅲ. 인 구&amp;C-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58197-FE8A-4D95-8940-7AA72B92EF7F}">
  <dimension ref="A1:Y44"/>
  <sheetViews>
    <sheetView zoomScaleNormal="100" workbookViewId="0">
      <selection activeCell="A2" sqref="A2"/>
    </sheetView>
  </sheetViews>
  <sheetFormatPr defaultRowHeight="11.25" customHeight="1"/>
  <cols>
    <col min="1" max="16" width="11.77734375" style="171" customWidth="1"/>
    <col min="17" max="17" width="21.33203125" style="171" customWidth="1"/>
    <col min="18" max="20" width="10.77734375" style="171" customWidth="1"/>
    <col min="21" max="21" width="8.109375" style="171" customWidth="1"/>
    <col min="22" max="22" width="6.44140625" style="171" customWidth="1"/>
    <col min="23" max="23" width="6.109375" style="171" customWidth="1"/>
    <col min="24" max="16384" width="8.88671875" style="171"/>
  </cols>
  <sheetData>
    <row r="1" spans="1:17" s="242" customFormat="1" ht="20.100000000000001" customHeight="1">
      <c r="A1" s="241"/>
    </row>
    <row r="2" spans="1:17" s="38" customFormat="1" ht="20.100000000000001" customHeight="1">
      <c r="A2" s="172" t="s">
        <v>200</v>
      </c>
    </row>
    <row r="3" spans="1:17" s="38" customFormat="1" ht="20.100000000000001" customHeight="1">
      <c r="A3" s="172"/>
      <c r="I3" s="243"/>
    </row>
    <row r="4" spans="1:17" ht="20.100000000000001" customHeight="1" thickBot="1">
      <c r="A4" s="173" t="s">
        <v>17</v>
      </c>
      <c r="B4" s="173"/>
      <c r="C4" s="173"/>
      <c r="D4" s="173"/>
      <c r="E4" s="173"/>
      <c r="F4" s="173"/>
      <c r="G4" s="173"/>
      <c r="H4" s="173"/>
      <c r="I4" s="173"/>
      <c r="K4" s="173"/>
      <c r="L4" s="173"/>
      <c r="M4" s="173"/>
      <c r="N4" s="173"/>
      <c r="O4" s="173"/>
      <c r="P4" s="173"/>
      <c r="Q4" s="24" t="s">
        <v>18</v>
      </c>
    </row>
    <row r="5" spans="1:17" ht="25.5" customHeight="1" thickBot="1">
      <c r="A5" s="292" t="s">
        <v>19</v>
      </c>
      <c r="B5" s="292" t="s">
        <v>141</v>
      </c>
      <c r="C5" s="311" t="s">
        <v>195</v>
      </c>
      <c r="D5" s="312"/>
      <c r="E5" s="312"/>
      <c r="F5" s="309"/>
      <c r="G5" s="309"/>
      <c r="H5" s="309"/>
      <c r="I5" s="309"/>
      <c r="J5" s="309"/>
      <c r="K5" s="310"/>
      <c r="L5" s="292" t="s">
        <v>182</v>
      </c>
      <c r="M5" s="292" t="s">
        <v>196</v>
      </c>
      <c r="N5" s="292" t="s">
        <v>181</v>
      </c>
      <c r="O5" s="302" t="s">
        <v>11</v>
      </c>
      <c r="P5" s="237"/>
      <c r="Q5" s="315" t="s">
        <v>20</v>
      </c>
    </row>
    <row r="6" spans="1:17" ht="20.100000000000001" customHeight="1" thickBot="1">
      <c r="A6" s="301"/>
      <c r="B6" s="303"/>
      <c r="C6" s="302" t="s">
        <v>127</v>
      </c>
      <c r="D6" s="22"/>
      <c r="E6" s="23"/>
      <c r="F6" s="302" t="s">
        <v>131</v>
      </c>
      <c r="G6" s="22"/>
      <c r="H6" s="23"/>
      <c r="I6" s="302" t="s">
        <v>132</v>
      </c>
      <c r="J6" s="22"/>
      <c r="K6" s="23"/>
      <c r="L6" s="301"/>
      <c r="M6" s="301"/>
      <c r="N6" s="313"/>
      <c r="O6" s="303"/>
      <c r="P6" s="238"/>
      <c r="Q6" s="318"/>
    </row>
    <row r="7" spans="1:17" ht="20.100000000000001" customHeight="1">
      <c r="A7" s="301"/>
      <c r="B7" s="303"/>
      <c r="C7" s="320"/>
      <c r="D7" s="302" t="s">
        <v>5</v>
      </c>
      <c r="E7" s="292" t="s">
        <v>6</v>
      </c>
      <c r="F7" s="322"/>
      <c r="G7" s="302" t="s">
        <v>5</v>
      </c>
      <c r="H7" s="292" t="s">
        <v>6</v>
      </c>
      <c r="I7" s="322"/>
      <c r="J7" s="292" t="s">
        <v>5</v>
      </c>
      <c r="K7" s="315" t="s">
        <v>6</v>
      </c>
      <c r="L7" s="301"/>
      <c r="M7" s="301"/>
      <c r="N7" s="313"/>
      <c r="O7" s="303"/>
      <c r="P7" s="292" t="s">
        <v>14</v>
      </c>
      <c r="Q7" s="318"/>
    </row>
    <row r="8" spans="1:17" ht="20.100000000000001" customHeight="1" thickBot="1">
      <c r="A8" s="293"/>
      <c r="B8" s="304"/>
      <c r="C8" s="321"/>
      <c r="D8" s="304"/>
      <c r="E8" s="293"/>
      <c r="F8" s="323"/>
      <c r="G8" s="304"/>
      <c r="H8" s="293"/>
      <c r="I8" s="323"/>
      <c r="J8" s="293"/>
      <c r="K8" s="306"/>
      <c r="L8" s="293"/>
      <c r="M8" s="293"/>
      <c r="N8" s="314"/>
      <c r="O8" s="304"/>
      <c r="P8" s="293"/>
      <c r="Q8" s="319"/>
    </row>
    <row r="9" spans="1:17" ht="20.100000000000001" customHeight="1">
      <c r="A9" s="244">
        <v>2018</v>
      </c>
      <c r="B9" s="245">
        <v>211847</v>
      </c>
      <c r="C9" s="245">
        <v>551311</v>
      </c>
      <c r="D9" s="245">
        <v>280945</v>
      </c>
      <c r="E9" s="245">
        <v>270366</v>
      </c>
      <c r="F9" s="245">
        <v>538596</v>
      </c>
      <c r="G9" s="245">
        <v>272153</v>
      </c>
      <c r="H9" s="245">
        <v>266443</v>
      </c>
      <c r="I9" s="245">
        <v>12715</v>
      </c>
      <c r="J9" s="245">
        <v>8792</v>
      </c>
      <c r="K9" s="245">
        <v>3923</v>
      </c>
      <c r="L9" s="246">
        <v>2.54</v>
      </c>
      <c r="M9" s="133">
        <v>49975</v>
      </c>
      <c r="N9" s="134">
        <v>39</v>
      </c>
      <c r="O9" s="133">
        <v>4708.8401093269558</v>
      </c>
      <c r="P9" s="135">
        <v>117.08</v>
      </c>
      <c r="Q9" s="247">
        <v>2018</v>
      </c>
    </row>
    <row r="10" spans="1:17" ht="20.100000000000001" customHeight="1">
      <c r="A10" s="244">
        <v>2019</v>
      </c>
      <c r="B10" s="245">
        <v>217887</v>
      </c>
      <c r="C10" s="245">
        <v>557415</v>
      </c>
      <c r="D10" s="245">
        <v>283696</v>
      </c>
      <c r="E10" s="245">
        <v>273719</v>
      </c>
      <c r="F10" s="245">
        <v>544556</v>
      </c>
      <c r="G10" s="245">
        <v>274942</v>
      </c>
      <c r="H10" s="245">
        <v>269614</v>
      </c>
      <c r="I10" s="245">
        <v>12859</v>
      </c>
      <c r="J10" s="245">
        <v>8754</v>
      </c>
      <c r="K10" s="245">
        <v>4105</v>
      </c>
      <c r="L10" s="246">
        <v>2.5</v>
      </c>
      <c r="M10" s="245">
        <v>53691</v>
      </c>
      <c r="N10" s="248">
        <v>39.6</v>
      </c>
      <c r="O10" s="245">
        <v>4760.9754014349155</v>
      </c>
      <c r="P10" s="246">
        <v>117.08000000000001</v>
      </c>
      <c r="Q10" s="247">
        <v>2019</v>
      </c>
    </row>
    <row r="11" spans="1:17" s="234" customFormat="1" ht="20.100000000000001" customHeight="1">
      <c r="A11" s="244">
        <v>2020</v>
      </c>
      <c r="B11" s="245">
        <v>223229</v>
      </c>
      <c r="C11" s="245">
        <v>553890</v>
      </c>
      <c r="D11" s="245">
        <v>281666</v>
      </c>
      <c r="E11" s="245">
        <v>272224</v>
      </c>
      <c r="F11" s="245">
        <v>542040</v>
      </c>
      <c r="G11" s="245">
        <v>273778</v>
      </c>
      <c r="H11" s="245">
        <v>268262</v>
      </c>
      <c r="I11" s="245">
        <v>11850</v>
      </c>
      <c r="J11" s="245">
        <v>7888</v>
      </c>
      <c r="K11" s="245">
        <v>3962</v>
      </c>
      <c r="L11" s="246">
        <v>2.4300000000000002</v>
      </c>
      <c r="M11" s="245">
        <v>58087</v>
      </c>
      <c r="N11" s="248">
        <v>41.327272727272721</v>
      </c>
      <c r="O11" s="245">
        <v>4730.8677827126749</v>
      </c>
      <c r="P11" s="246">
        <v>117.08</v>
      </c>
      <c r="Q11" s="247">
        <v>2020</v>
      </c>
    </row>
    <row r="12" spans="1:17" ht="20.100000000000001" customHeight="1">
      <c r="A12" s="244">
        <v>2021</v>
      </c>
      <c r="B12" s="245">
        <v>232834</v>
      </c>
      <c r="C12" s="245">
        <v>566676</v>
      </c>
      <c r="D12" s="245">
        <v>287776</v>
      </c>
      <c r="E12" s="245">
        <v>278900</v>
      </c>
      <c r="F12" s="245">
        <v>555380</v>
      </c>
      <c r="G12" s="245">
        <v>280398</v>
      </c>
      <c r="H12" s="245">
        <v>274982</v>
      </c>
      <c r="I12" s="245">
        <v>11296</v>
      </c>
      <c r="J12" s="245">
        <v>7378</v>
      </c>
      <c r="K12" s="245">
        <v>3918</v>
      </c>
      <c r="L12" s="246">
        <v>2.39</v>
      </c>
      <c r="M12" s="251" t="s">
        <v>268</v>
      </c>
      <c r="N12" s="248">
        <v>40.700000000000003</v>
      </c>
      <c r="O12" s="245">
        <v>4782</v>
      </c>
      <c r="P12" s="246">
        <v>118.49</v>
      </c>
      <c r="Q12" s="247">
        <v>2021</v>
      </c>
    </row>
    <row r="13" spans="1:17" ht="20.100000000000001" customHeight="1">
      <c r="A13" s="244">
        <v>2022</v>
      </c>
      <c r="B13" s="245">
        <v>248741</v>
      </c>
      <c r="C13" s="267">
        <v>601178</v>
      </c>
      <c r="D13" s="245">
        <v>305054</v>
      </c>
      <c r="E13" s="245">
        <v>296124</v>
      </c>
      <c r="F13" s="245">
        <v>589013</v>
      </c>
      <c r="G13" s="245">
        <v>297120</v>
      </c>
      <c r="H13" s="245">
        <v>291893</v>
      </c>
      <c r="I13" s="267">
        <v>12165</v>
      </c>
      <c r="J13" s="267">
        <v>7934</v>
      </c>
      <c r="K13" s="267">
        <v>4231</v>
      </c>
      <c r="L13" s="246">
        <v>2.3679771328409873</v>
      </c>
      <c r="M13" s="291">
        <v>69831</v>
      </c>
      <c r="N13" s="248">
        <v>40.799999999999997</v>
      </c>
      <c r="O13" s="245">
        <v>5049.3700655131861</v>
      </c>
      <c r="P13" s="249">
        <v>119.06</v>
      </c>
      <c r="Q13" s="247">
        <v>2022</v>
      </c>
    </row>
    <row r="14" spans="1:17" ht="20.100000000000001" customHeight="1" thickBot="1">
      <c r="A14" s="244">
        <v>2023</v>
      </c>
      <c r="B14" s="245">
        <v>266168</v>
      </c>
      <c r="C14" s="245">
        <v>638605</v>
      </c>
      <c r="D14" s="250">
        <v>323923</v>
      </c>
      <c r="E14" s="250">
        <v>314682</v>
      </c>
      <c r="F14" s="245">
        <v>624358</v>
      </c>
      <c r="G14" s="245">
        <v>314541</v>
      </c>
      <c r="H14" s="245">
        <v>309817</v>
      </c>
      <c r="I14" s="245">
        <v>14247</v>
      </c>
      <c r="J14" s="250">
        <v>9382</v>
      </c>
      <c r="K14" s="250">
        <v>4865</v>
      </c>
      <c r="L14" s="249">
        <v>2.35</v>
      </c>
      <c r="M14" s="251">
        <v>77384</v>
      </c>
      <c r="N14" s="252">
        <v>41.1</v>
      </c>
      <c r="O14" s="245">
        <v>5363.7241726860402</v>
      </c>
      <c r="P14" s="249">
        <v>119.06</v>
      </c>
      <c r="Q14" s="247">
        <v>2023</v>
      </c>
    </row>
    <row r="15" spans="1:17" ht="20.100000000000001" customHeight="1" thickBot="1">
      <c r="A15" s="155">
        <v>2024</v>
      </c>
      <c r="B15" s="107">
        <v>271798</v>
      </c>
      <c r="C15" s="108">
        <f>F15+I15</f>
        <v>649874</v>
      </c>
      <c r="D15" s="89">
        <f>G15+J15</f>
        <v>329449</v>
      </c>
      <c r="E15" s="89">
        <f>H15+K15</f>
        <v>320425</v>
      </c>
      <c r="F15" s="89">
        <v>634064</v>
      </c>
      <c r="G15" s="89">
        <v>319008</v>
      </c>
      <c r="H15" s="89">
        <v>315056</v>
      </c>
      <c r="I15" s="109">
        <v>15810</v>
      </c>
      <c r="J15" s="89">
        <v>10441</v>
      </c>
      <c r="K15" s="89">
        <v>5369</v>
      </c>
      <c r="L15" s="110">
        <v>2.33</v>
      </c>
      <c r="M15" s="158">
        <v>84811</v>
      </c>
      <c r="N15" s="268">
        <v>41.6</v>
      </c>
      <c r="O15" s="111">
        <v>5457</v>
      </c>
      <c r="P15" s="112">
        <v>119.06</v>
      </c>
      <c r="Q15" s="156">
        <v>2024</v>
      </c>
    </row>
    <row r="16" spans="1:17" ht="20.100000000000001" customHeight="1">
      <c r="A16" s="122" t="s">
        <v>21</v>
      </c>
      <c r="B16" s="123">
        <v>23875</v>
      </c>
      <c r="C16" s="253">
        <f>D16+E16</f>
        <v>55594</v>
      </c>
      <c r="D16" s="141">
        <f>G16+J16</f>
        <v>28539</v>
      </c>
      <c r="E16" s="141">
        <f>H16+K16</f>
        <v>27055</v>
      </c>
      <c r="F16" s="269">
        <v>54333</v>
      </c>
      <c r="G16" s="269">
        <v>27711</v>
      </c>
      <c r="H16" s="269">
        <v>26622</v>
      </c>
      <c r="I16" s="124">
        <f>J16+K16</f>
        <v>1261</v>
      </c>
      <c r="J16" s="120">
        <v>828</v>
      </c>
      <c r="K16" s="120">
        <v>433</v>
      </c>
      <c r="L16" s="254">
        <v>2.2799999999999998</v>
      </c>
      <c r="M16" s="270">
        <v>5986</v>
      </c>
      <c r="N16" s="271">
        <v>40.6</v>
      </c>
      <c r="O16" s="255">
        <f>C16/P16</f>
        <v>3993.82183908046</v>
      </c>
      <c r="P16" s="125">
        <v>13.92</v>
      </c>
      <c r="Q16" s="126" t="s">
        <v>190</v>
      </c>
    </row>
    <row r="17" spans="1:23" ht="20.100000000000001" customHeight="1">
      <c r="A17" s="127" t="s">
        <v>22</v>
      </c>
      <c r="B17" s="128">
        <v>18419</v>
      </c>
      <c r="C17" s="256">
        <f>D17+E17</f>
        <v>37680</v>
      </c>
      <c r="D17" s="142">
        <f>G17+J17</f>
        <v>19177</v>
      </c>
      <c r="E17" s="142">
        <f>H17+K17</f>
        <v>18503</v>
      </c>
      <c r="F17" s="272">
        <v>37081</v>
      </c>
      <c r="G17" s="272">
        <v>18886</v>
      </c>
      <c r="H17" s="272">
        <v>18195</v>
      </c>
      <c r="I17" s="129">
        <f>J17+K17</f>
        <v>599</v>
      </c>
      <c r="J17" s="121">
        <v>291</v>
      </c>
      <c r="K17" s="121">
        <v>308</v>
      </c>
      <c r="L17" s="257">
        <v>2.0099999999999998</v>
      </c>
      <c r="M17" s="273">
        <v>7193</v>
      </c>
      <c r="N17" s="274">
        <v>47.2</v>
      </c>
      <c r="O17" s="258">
        <f>C17/P17</f>
        <v>4004.2507970244419</v>
      </c>
      <c r="P17" s="130">
        <v>9.41</v>
      </c>
      <c r="Q17" s="131" t="s">
        <v>191</v>
      </c>
    </row>
    <row r="18" spans="1:23" ht="20.100000000000001" customHeight="1">
      <c r="A18" s="127" t="s">
        <v>99</v>
      </c>
      <c r="B18" s="128">
        <v>12023</v>
      </c>
      <c r="C18" s="256">
        <f t="shared" ref="C18:C37" si="0">D18+E18</f>
        <v>30972</v>
      </c>
      <c r="D18" s="142">
        <f t="shared" ref="D18:E36" si="1">G18+J18</f>
        <v>15356</v>
      </c>
      <c r="E18" s="142">
        <f t="shared" si="1"/>
        <v>15616</v>
      </c>
      <c r="F18" s="272">
        <v>30595</v>
      </c>
      <c r="G18" s="272">
        <v>15158</v>
      </c>
      <c r="H18" s="272">
        <v>15437</v>
      </c>
      <c r="I18" s="129">
        <f t="shared" ref="I18:I37" si="2">J18+K18</f>
        <v>377</v>
      </c>
      <c r="J18" s="121">
        <v>198</v>
      </c>
      <c r="K18" s="121">
        <v>179</v>
      </c>
      <c r="L18" s="257">
        <v>2.54</v>
      </c>
      <c r="M18" s="273">
        <v>2314</v>
      </c>
      <c r="N18" s="274">
        <v>37.4</v>
      </c>
      <c r="O18" s="258">
        <f t="shared" ref="O18:O36" si="3">C18/P18</f>
        <v>12641.632653061224</v>
      </c>
      <c r="P18" s="130">
        <v>2.4500000000000002</v>
      </c>
      <c r="Q18" s="131" t="s">
        <v>192</v>
      </c>
      <c r="R18" s="259"/>
    </row>
    <row r="19" spans="1:23" ht="20.100000000000001" customHeight="1">
      <c r="A19" s="127" t="s">
        <v>150</v>
      </c>
      <c r="B19" s="128">
        <v>18233</v>
      </c>
      <c r="C19" s="256">
        <f t="shared" si="0"/>
        <v>48501</v>
      </c>
      <c r="D19" s="142">
        <f t="shared" si="1"/>
        <v>24005</v>
      </c>
      <c r="E19" s="142">
        <f t="shared" si="1"/>
        <v>24496</v>
      </c>
      <c r="F19" s="272">
        <v>48045</v>
      </c>
      <c r="G19" s="272">
        <v>23806</v>
      </c>
      <c r="H19" s="272">
        <v>24239</v>
      </c>
      <c r="I19" s="129">
        <f t="shared" si="2"/>
        <v>456</v>
      </c>
      <c r="J19" s="121">
        <v>199</v>
      </c>
      <c r="K19" s="121">
        <v>257</v>
      </c>
      <c r="L19" s="257">
        <v>2.64</v>
      </c>
      <c r="M19" s="273">
        <v>4213</v>
      </c>
      <c r="N19" s="274">
        <v>38.1</v>
      </c>
      <c r="O19" s="258">
        <f t="shared" si="3"/>
        <v>9739.1566265060228</v>
      </c>
      <c r="P19" s="130">
        <v>4.9800000000000004</v>
      </c>
      <c r="Q19" s="131" t="s">
        <v>151</v>
      </c>
      <c r="R19" s="259"/>
    </row>
    <row r="20" spans="1:23" ht="20.100000000000001" customHeight="1">
      <c r="A20" s="127" t="s">
        <v>152</v>
      </c>
      <c r="B20" s="128">
        <v>14121</v>
      </c>
      <c r="C20" s="256">
        <f t="shared" si="0"/>
        <v>36854</v>
      </c>
      <c r="D20" s="142">
        <f t="shared" si="1"/>
        <v>18367</v>
      </c>
      <c r="E20" s="142">
        <f t="shared" si="1"/>
        <v>18487</v>
      </c>
      <c r="F20" s="272">
        <v>36292</v>
      </c>
      <c r="G20" s="272">
        <v>18036</v>
      </c>
      <c r="H20" s="272">
        <v>18256</v>
      </c>
      <c r="I20" s="129">
        <f t="shared" si="2"/>
        <v>562</v>
      </c>
      <c r="J20" s="121">
        <v>331</v>
      </c>
      <c r="K20" s="121">
        <v>231</v>
      </c>
      <c r="L20" s="257">
        <v>2.57</v>
      </c>
      <c r="M20" s="273">
        <v>2403</v>
      </c>
      <c r="N20" s="274">
        <v>36.5</v>
      </c>
      <c r="O20" s="258">
        <f t="shared" si="3"/>
        <v>2802.5855513307984</v>
      </c>
      <c r="P20" s="130">
        <v>13.15</v>
      </c>
      <c r="Q20" s="131" t="s">
        <v>153</v>
      </c>
      <c r="R20" s="259"/>
    </row>
    <row r="21" spans="1:23" ht="20.100000000000001" customHeight="1">
      <c r="A21" s="127" t="s">
        <v>23</v>
      </c>
      <c r="B21" s="128">
        <v>17617</v>
      </c>
      <c r="C21" s="256">
        <f t="shared" si="0"/>
        <v>42251</v>
      </c>
      <c r="D21" s="142">
        <f t="shared" si="1"/>
        <v>20919</v>
      </c>
      <c r="E21" s="142">
        <f t="shared" si="1"/>
        <v>21332</v>
      </c>
      <c r="F21" s="272">
        <v>41769</v>
      </c>
      <c r="G21" s="272">
        <v>20687</v>
      </c>
      <c r="H21" s="272">
        <v>21082</v>
      </c>
      <c r="I21" s="129">
        <f t="shared" si="2"/>
        <v>482</v>
      </c>
      <c r="J21" s="121">
        <v>232</v>
      </c>
      <c r="K21" s="121">
        <v>250</v>
      </c>
      <c r="L21" s="257">
        <v>2.37</v>
      </c>
      <c r="M21" s="273">
        <v>5116</v>
      </c>
      <c r="N21" s="274">
        <v>39.799999999999997</v>
      </c>
      <c r="O21" s="258">
        <f t="shared" si="3"/>
        <v>16766.269841269841</v>
      </c>
      <c r="P21" s="130">
        <v>2.52</v>
      </c>
      <c r="Q21" s="131" t="s">
        <v>154</v>
      </c>
    </row>
    <row r="22" spans="1:23" ht="20.100000000000001" customHeight="1">
      <c r="A22" s="127" t="s">
        <v>24</v>
      </c>
      <c r="B22" s="128">
        <v>7201</v>
      </c>
      <c r="C22" s="256">
        <f t="shared" si="0"/>
        <v>17324</v>
      </c>
      <c r="D22" s="142">
        <f t="shared" si="1"/>
        <v>8814</v>
      </c>
      <c r="E22" s="142">
        <f t="shared" si="1"/>
        <v>8510</v>
      </c>
      <c r="F22" s="272">
        <v>17219</v>
      </c>
      <c r="G22" s="272">
        <v>8773</v>
      </c>
      <c r="H22" s="272">
        <v>8446</v>
      </c>
      <c r="I22" s="129">
        <f t="shared" si="2"/>
        <v>105</v>
      </c>
      <c r="J22" s="121">
        <v>41</v>
      </c>
      <c r="K22" s="121">
        <v>64</v>
      </c>
      <c r="L22" s="257">
        <v>2.39</v>
      </c>
      <c r="M22" s="273">
        <v>1629</v>
      </c>
      <c r="N22" s="274">
        <v>39.1</v>
      </c>
      <c r="O22" s="258">
        <f t="shared" si="3"/>
        <v>13534.375</v>
      </c>
      <c r="P22" s="130">
        <v>1.28</v>
      </c>
      <c r="Q22" s="131" t="s">
        <v>155</v>
      </c>
    </row>
    <row r="23" spans="1:23" ht="20.100000000000001" customHeight="1">
      <c r="A23" s="127" t="s">
        <v>25</v>
      </c>
      <c r="B23" s="128">
        <v>4149</v>
      </c>
      <c r="C23" s="256">
        <f t="shared" si="0"/>
        <v>8684</v>
      </c>
      <c r="D23" s="142">
        <f t="shared" si="1"/>
        <v>4337</v>
      </c>
      <c r="E23" s="142">
        <f t="shared" si="1"/>
        <v>4347</v>
      </c>
      <c r="F23" s="272">
        <v>8557</v>
      </c>
      <c r="G23" s="272">
        <v>4273</v>
      </c>
      <c r="H23" s="272">
        <v>4284</v>
      </c>
      <c r="I23" s="129">
        <f t="shared" si="2"/>
        <v>127</v>
      </c>
      <c r="J23" s="121">
        <v>64</v>
      </c>
      <c r="K23" s="121">
        <v>63</v>
      </c>
      <c r="L23" s="257">
        <v>2.06</v>
      </c>
      <c r="M23" s="273">
        <v>1651</v>
      </c>
      <c r="N23" s="274">
        <v>47.6</v>
      </c>
      <c r="O23" s="258">
        <f t="shared" si="3"/>
        <v>14972.413793103449</v>
      </c>
      <c r="P23" s="130">
        <v>0.57999999999999996</v>
      </c>
      <c r="Q23" s="131" t="s">
        <v>156</v>
      </c>
    </row>
    <row r="24" spans="1:23" ht="20.100000000000001" customHeight="1">
      <c r="A24" s="127" t="s">
        <v>26</v>
      </c>
      <c r="B24" s="128">
        <v>12493</v>
      </c>
      <c r="C24" s="256">
        <f t="shared" si="0"/>
        <v>30179</v>
      </c>
      <c r="D24" s="142">
        <f t="shared" si="1"/>
        <v>15365</v>
      </c>
      <c r="E24" s="142">
        <f t="shared" si="1"/>
        <v>14814</v>
      </c>
      <c r="F24" s="272">
        <v>29237</v>
      </c>
      <c r="G24" s="272">
        <v>14624</v>
      </c>
      <c r="H24" s="272">
        <v>14613</v>
      </c>
      <c r="I24" s="129">
        <f t="shared" si="2"/>
        <v>942</v>
      </c>
      <c r="J24" s="121">
        <v>741</v>
      </c>
      <c r="K24" s="121">
        <v>201</v>
      </c>
      <c r="L24" s="257">
        <v>2.34</v>
      </c>
      <c r="M24" s="275">
        <v>5132</v>
      </c>
      <c r="N24" s="274">
        <v>44.6</v>
      </c>
      <c r="O24" s="258">
        <f t="shared" si="3"/>
        <v>3079.4897959183672</v>
      </c>
      <c r="P24" s="130">
        <v>9.8000000000000007</v>
      </c>
      <c r="Q24" s="131" t="s">
        <v>157</v>
      </c>
    </row>
    <row r="25" spans="1:23" ht="20.100000000000001" customHeight="1">
      <c r="A25" s="127" t="s">
        <v>27</v>
      </c>
      <c r="B25" s="128">
        <v>10269</v>
      </c>
      <c r="C25" s="256">
        <f t="shared" si="0"/>
        <v>20713</v>
      </c>
      <c r="D25" s="142">
        <f t="shared" si="1"/>
        <v>10723</v>
      </c>
      <c r="E25" s="142">
        <f t="shared" si="1"/>
        <v>9990</v>
      </c>
      <c r="F25" s="272">
        <v>19987</v>
      </c>
      <c r="G25" s="272">
        <v>10289</v>
      </c>
      <c r="H25" s="272">
        <v>9698</v>
      </c>
      <c r="I25" s="129">
        <f t="shared" si="2"/>
        <v>726</v>
      </c>
      <c r="J25" s="121">
        <v>434</v>
      </c>
      <c r="K25" s="121">
        <v>292</v>
      </c>
      <c r="L25" s="257">
        <v>1.95</v>
      </c>
      <c r="M25" s="275">
        <v>4412</v>
      </c>
      <c r="N25" s="274">
        <v>48.5</v>
      </c>
      <c r="O25" s="258">
        <f t="shared" si="3"/>
        <v>18493.75</v>
      </c>
      <c r="P25" s="130">
        <v>1.1200000000000001</v>
      </c>
      <c r="Q25" s="131" t="s">
        <v>158</v>
      </c>
    </row>
    <row r="26" spans="1:23" ht="20.100000000000001" customHeight="1">
      <c r="A26" s="127" t="s">
        <v>28</v>
      </c>
      <c r="B26" s="128">
        <v>5805</v>
      </c>
      <c r="C26" s="256">
        <f t="shared" si="0"/>
        <v>12906</v>
      </c>
      <c r="D26" s="142">
        <f t="shared" si="1"/>
        <v>6909</v>
      </c>
      <c r="E26" s="142">
        <f t="shared" si="1"/>
        <v>5997</v>
      </c>
      <c r="F26" s="272">
        <v>11827</v>
      </c>
      <c r="G26" s="272">
        <v>6084</v>
      </c>
      <c r="H26" s="272">
        <v>5743</v>
      </c>
      <c r="I26" s="129">
        <f t="shared" si="2"/>
        <v>1079</v>
      </c>
      <c r="J26" s="121">
        <v>825</v>
      </c>
      <c r="K26" s="121">
        <v>254</v>
      </c>
      <c r="L26" s="257">
        <v>2.04</v>
      </c>
      <c r="M26" s="275">
        <v>2936</v>
      </c>
      <c r="N26" s="274">
        <v>49.6</v>
      </c>
      <c r="O26" s="258">
        <f t="shared" si="3"/>
        <v>4710.2189781021898</v>
      </c>
      <c r="P26" s="130">
        <v>2.74</v>
      </c>
      <c r="Q26" s="131" t="s">
        <v>159</v>
      </c>
    </row>
    <row r="27" spans="1:23" ht="20.100000000000001" customHeight="1">
      <c r="A27" s="127" t="s">
        <v>29</v>
      </c>
      <c r="B27" s="128">
        <v>6452</v>
      </c>
      <c r="C27" s="256">
        <f t="shared" si="0"/>
        <v>13006</v>
      </c>
      <c r="D27" s="142">
        <f t="shared" si="1"/>
        <v>6530</v>
      </c>
      <c r="E27" s="142">
        <f t="shared" si="1"/>
        <v>6476</v>
      </c>
      <c r="F27" s="272">
        <v>12742</v>
      </c>
      <c r="G27" s="272">
        <v>6408</v>
      </c>
      <c r="H27" s="272">
        <v>6334</v>
      </c>
      <c r="I27" s="129">
        <f t="shared" si="2"/>
        <v>264</v>
      </c>
      <c r="J27" s="121">
        <v>122</v>
      </c>
      <c r="K27" s="121">
        <v>142</v>
      </c>
      <c r="L27" s="257">
        <v>1.97</v>
      </c>
      <c r="M27" s="275">
        <v>2696</v>
      </c>
      <c r="N27" s="274">
        <v>48</v>
      </c>
      <c r="O27" s="258">
        <f t="shared" si="3"/>
        <v>8787.8378378378384</v>
      </c>
      <c r="P27" s="130">
        <v>1.48</v>
      </c>
      <c r="Q27" s="131" t="s">
        <v>160</v>
      </c>
    </row>
    <row r="28" spans="1:23" ht="20.100000000000001" customHeight="1">
      <c r="A28" s="127" t="s">
        <v>30</v>
      </c>
      <c r="B28" s="128">
        <v>6684</v>
      </c>
      <c r="C28" s="256">
        <f t="shared" si="0"/>
        <v>14189</v>
      </c>
      <c r="D28" s="142">
        <f t="shared" si="1"/>
        <v>7989</v>
      </c>
      <c r="E28" s="142">
        <f t="shared" si="1"/>
        <v>6200</v>
      </c>
      <c r="F28" s="272">
        <v>12534</v>
      </c>
      <c r="G28" s="272">
        <v>6702</v>
      </c>
      <c r="H28" s="272">
        <v>5832</v>
      </c>
      <c r="I28" s="129">
        <f t="shared" si="2"/>
        <v>1655</v>
      </c>
      <c r="J28" s="276">
        <v>1287</v>
      </c>
      <c r="K28" s="121">
        <v>368</v>
      </c>
      <c r="L28" s="257">
        <v>1.88</v>
      </c>
      <c r="M28" s="275">
        <v>2547</v>
      </c>
      <c r="N28" s="274">
        <v>46.9</v>
      </c>
      <c r="O28" s="258">
        <f t="shared" si="3"/>
        <v>3269.3548387096776</v>
      </c>
      <c r="P28" s="130">
        <v>4.34</v>
      </c>
      <c r="Q28" s="131" t="s">
        <v>161</v>
      </c>
    </row>
    <row r="29" spans="1:23" ht="20.100000000000001" customHeight="1">
      <c r="A29" s="127" t="s">
        <v>31</v>
      </c>
      <c r="B29" s="128">
        <v>7545</v>
      </c>
      <c r="C29" s="256">
        <f t="shared" si="0"/>
        <v>18548</v>
      </c>
      <c r="D29" s="142">
        <f t="shared" si="1"/>
        <v>9026</v>
      </c>
      <c r="E29" s="142">
        <f t="shared" si="1"/>
        <v>9522</v>
      </c>
      <c r="F29" s="272">
        <v>18422</v>
      </c>
      <c r="G29" s="272">
        <v>8976</v>
      </c>
      <c r="H29" s="272">
        <v>9446</v>
      </c>
      <c r="I29" s="129">
        <f t="shared" si="2"/>
        <v>126</v>
      </c>
      <c r="J29" s="121">
        <v>50</v>
      </c>
      <c r="K29" s="121">
        <v>76</v>
      </c>
      <c r="L29" s="257">
        <v>2.44</v>
      </c>
      <c r="M29" s="275">
        <v>3697</v>
      </c>
      <c r="N29" s="274">
        <v>46.3</v>
      </c>
      <c r="O29" s="258">
        <f t="shared" si="3"/>
        <v>25408.219178082192</v>
      </c>
      <c r="P29" s="130">
        <v>0.73</v>
      </c>
      <c r="Q29" s="131" t="s">
        <v>162</v>
      </c>
    </row>
    <row r="30" spans="1:23" ht="20.100000000000001" customHeight="1">
      <c r="A30" s="127" t="s">
        <v>32</v>
      </c>
      <c r="B30" s="128">
        <v>7824</v>
      </c>
      <c r="C30" s="256">
        <f t="shared" si="0"/>
        <v>15621</v>
      </c>
      <c r="D30" s="142">
        <f t="shared" si="1"/>
        <v>8020</v>
      </c>
      <c r="E30" s="142">
        <f t="shared" si="1"/>
        <v>7601</v>
      </c>
      <c r="F30" s="272">
        <v>15158</v>
      </c>
      <c r="G30" s="272">
        <v>7750</v>
      </c>
      <c r="H30" s="272">
        <v>7408</v>
      </c>
      <c r="I30" s="129">
        <f t="shared" si="2"/>
        <v>463</v>
      </c>
      <c r="J30" s="121">
        <v>270</v>
      </c>
      <c r="K30" s="121">
        <v>193</v>
      </c>
      <c r="L30" s="257">
        <v>1.94</v>
      </c>
      <c r="M30" s="275">
        <v>3809</v>
      </c>
      <c r="N30" s="274">
        <v>49.7</v>
      </c>
      <c r="O30" s="258">
        <f t="shared" si="3"/>
        <v>7969.8979591836733</v>
      </c>
      <c r="P30" s="130">
        <v>1.96</v>
      </c>
      <c r="Q30" s="131" t="s">
        <v>163</v>
      </c>
    </row>
    <row r="31" spans="1:23" ht="20.100000000000001" customHeight="1">
      <c r="A31" s="127" t="s">
        <v>33</v>
      </c>
      <c r="B31" s="128">
        <v>5735</v>
      </c>
      <c r="C31" s="256">
        <f t="shared" si="0"/>
        <v>12460</v>
      </c>
      <c r="D31" s="142">
        <f t="shared" si="1"/>
        <v>6445</v>
      </c>
      <c r="E31" s="142">
        <f>H31+K31</f>
        <v>6015</v>
      </c>
      <c r="F31" s="272">
        <v>12107</v>
      </c>
      <c r="G31" s="272">
        <v>6196</v>
      </c>
      <c r="H31" s="272">
        <v>5911</v>
      </c>
      <c r="I31" s="129">
        <f t="shared" si="2"/>
        <v>353</v>
      </c>
      <c r="J31" s="121">
        <v>249</v>
      </c>
      <c r="K31" s="121">
        <v>104</v>
      </c>
      <c r="L31" s="257">
        <v>2.11</v>
      </c>
      <c r="M31" s="275">
        <v>2413</v>
      </c>
      <c r="N31" s="274">
        <v>46.2</v>
      </c>
      <c r="O31" s="258">
        <f t="shared" si="3"/>
        <v>6523.560209424084</v>
      </c>
      <c r="P31" s="130">
        <v>1.91</v>
      </c>
      <c r="Q31" s="131" t="s">
        <v>164</v>
      </c>
    </row>
    <row r="32" spans="1:23" ht="20.100000000000001" customHeight="1">
      <c r="A32" s="127" t="s">
        <v>165</v>
      </c>
      <c r="B32" s="128">
        <v>15232</v>
      </c>
      <c r="C32" s="256">
        <f t="shared" si="0"/>
        <v>34099</v>
      </c>
      <c r="D32" s="142">
        <f t="shared" si="1"/>
        <v>17929</v>
      </c>
      <c r="E32" s="142">
        <f t="shared" si="1"/>
        <v>16170</v>
      </c>
      <c r="F32" s="272">
        <v>32481</v>
      </c>
      <c r="G32" s="272">
        <v>16939</v>
      </c>
      <c r="H32" s="272">
        <v>15542</v>
      </c>
      <c r="I32" s="129">
        <f t="shared" si="2"/>
        <v>1618</v>
      </c>
      <c r="J32" s="121">
        <v>990</v>
      </c>
      <c r="K32" s="121">
        <v>628</v>
      </c>
      <c r="L32" s="257">
        <v>2.13</v>
      </c>
      <c r="M32" s="275">
        <v>4786</v>
      </c>
      <c r="N32" s="274">
        <v>43.5</v>
      </c>
      <c r="O32" s="258">
        <f t="shared" si="3"/>
        <v>4209.7530864197533</v>
      </c>
      <c r="P32" s="130">
        <v>8.1</v>
      </c>
      <c r="Q32" s="131" t="s">
        <v>166</v>
      </c>
      <c r="R32"/>
      <c r="S32"/>
      <c r="T32"/>
      <c r="U32"/>
      <c r="V32"/>
      <c r="W32"/>
    </row>
    <row r="33" spans="1:25" ht="20.100000000000001" customHeight="1">
      <c r="A33" s="127" t="s">
        <v>167</v>
      </c>
      <c r="B33" s="128">
        <v>10259</v>
      </c>
      <c r="C33" s="256">
        <f t="shared" si="0"/>
        <v>24874</v>
      </c>
      <c r="D33" s="142">
        <f t="shared" si="1"/>
        <v>12689</v>
      </c>
      <c r="E33" s="142">
        <f t="shared" si="1"/>
        <v>12185</v>
      </c>
      <c r="F33" s="272">
        <v>24461</v>
      </c>
      <c r="G33" s="272">
        <v>12405</v>
      </c>
      <c r="H33" s="272">
        <v>12056</v>
      </c>
      <c r="I33" s="129">
        <f t="shared" si="2"/>
        <v>413</v>
      </c>
      <c r="J33" s="121">
        <v>284</v>
      </c>
      <c r="K33" s="121">
        <v>129</v>
      </c>
      <c r="L33" s="257">
        <v>2.38</v>
      </c>
      <c r="M33" s="275">
        <v>3853</v>
      </c>
      <c r="N33" s="274">
        <v>43.5</v>
      </c>
      <c r="O33" s="258">
        <f>C33/P33</f>
        <v>2303.1481481481478</v>
      </c>
      <c r="P33" s="130">
        <v>10.8</v>
      </c>
      <c r="Q33" s="131" t="s">
        <v>168</v>
      </c>
      <c r="R33"/>
      <c r="S33"/>
      <c r="T33"/>
      <c r="U33"/>
      <c r="V33"/>
      <c r="W33"/>
    </row>
    <row r="34" spans="1:25" ht="20.100000000000001" customHeight="1">
      <c r="A34" s="127" t="s">
        <v>169</v>
      </c>
      <c r="B34" s="128">
        <v>10404</v>
      </c>
      <c r="C34" s="256">
        <f t="shared" si="0"/>
        <v>25025</v>
      </c>
      <c r="D34" s="142">
        <f t="shared" si="1"/>
        <v>12732</v>
      </c>
      <c r="E34" s="142">
        <f t="shared" si="1"/>
        <v>12293</v>
      </c>
      <c r="F34" s="272">
        <v>24650</v>
      </c>
      <c r="G34" s="272">
        <v>12521</v>
      </c>
      <c r="H34" s="272">
        <v>12129</v>
      </c>
      <c r="I34" s="129">
        <f t="shared" si="2"/>
        <v>375</v>
      </c>
      <c r="J34" s="121">
        <v>211</v>
      </c>
      <c r="K34" s="121">
        <v>164</v>
      </c>
      <c r="L34" s="257">
        <v>2.37</v>
      </c>
      <c r="M34" s="275">
        <v>2921</v>
      </c>
      <c r="N34" s="274">
        <v>40.5</v>
      </c>
      <c r="O34" s="258">
        <f t="shared" si="3"/>
        <v>9551.5267175572517</v>
      </c>
      <c r="P34" s="130">
        <v>2.62</v>
      </c>
      <c r="Q34" s="131" t="s">
        <v>170</v>
      </c>
      <c r="R34"/>
      <c r="S34"/>
      <c r="T34"/>
      <c r="U34"/>
      <c r="V34"/>
      <c r="W34"/>
    </row>
    <row r="35" spans="1:25" ht="20.100000000000001" customHeight="1">
      <c r="A35" s="127" t="s">
        <v>171</v>
      </c>
      <c r="B35" s="128">
        <v>12243</v>
      </c>
      <c r="C35" s="256">
        <f t="shared" si="0"/>
        <v>29124</v>
      </c>
      <c r="D35" s="142">
        <f t="shared" si="1"/>
        <v>14395</v>
      </c>
      <c r="E35" s="142">
        <f t="shared" si="1"/>
        <v>14729</v>
      </c>
      <c r="F35" s="272">
        <v>28737</v>
      </c>
      <c r="G35" s="272">
        <v>14215</v>
      </c>
      <c r="H35" s="272">
        <v>14522</v>
      </c>
      <c r="I35" s="129">
        <f t="shared" si="2"/>
        <v>387</v>
      </c>
      <c r="J35" s="121">
        <v>180</v>
      </c>
      <c r="K35" s="121">
        <v>207</v>
      </c>
      <c r="L35" s="257">
        <v>2.35</v>
      </c>
      <c r="M35" s="275">
        <v>3718</v>
      </c>
      <c r="N35" s="274">
        <v>42</v>
      </c>
      <c r="O35" s="258">
        <f t="shared" si="3"/>
        <v>12340.677966101695</v>
      </c>
      <c r="P35" s="130">
        <v>2.36</v>
      </c>
      <c r="Q35" s="131" t="s">
        <v>172</v>
      </c>
      <c r="R35"/>
      <c r="S35"/>
      <c r="T35"/>
      <c r="U35"/>
      <c r="V35"/>
      <c r="W35"/>
    </row>
    <row r="36" spans="1:25" ht="20.100000000000001" customHeight="1">
      <c r="A36" s="127" t="s">
        <v>148</v>
      </c>
      <c r="B36" s="128">
        <v>10247</v>
      </c>
      <c r="C36" s="256">
        <f t="shared" si="0"/>
        <v>27161</v>
      </c>
      <c r="D36" s="142">
        <f t="shared" si="1"/>
        <v>14717</v>
      </c>
      <c r="E36" s="142">
        <f t="shared" si="1"/>
        <v>12444</v>
      </c>
      <c r="F36" s="272">
        <v>24541</v>
      </c>
      <c r="G36" s="272">
        <v>12439</v>
      </c>
      <c r="H36" s="272">
        <v>12102</v>
      </c>
      <c r="I36" s="129">
        <f t="shared" si="2"/>
        <v>2620</v>
      </c>
      <c r="J36" s="276">
        <v>2278</v>
      </c>
      <c r="K36" s="121">
        <v>342</v>
      </c>
      <c r="L36" s="257">
        <v>2.39</v>
      </c>
      <c r="M36" s="275">
        <v>3936</v>
      </c>
      <c r="N36" s="274">
        <v>44</v>
      </c>
      <c r="O36" s="258">
        <f t="shared" si="3"/>
        <v>1533.6533032185205</v>
      </c>
      <c r="P36" s="130">
        <v>17.71</v>
      </c>
      <c r="Q36" s="131" t="s">
        <v>149</v>
      </c>
      <c r="R36"/>
      <c r="S36"/>
      <c r="T36"/>
      <c r="U36"/>
      <c r="V36"/>
      <c r="W36"/>
    </row>
    <row r="37" spans="1:25" ht="20.100000000000001" customHeight="1">
      <c r="A37" s="127" t="s">
        <v>186</v>
      </c>
      <c r="B37" s="128">
        <v>8104</v>
      </c>
      <c r="C37" s="256">
        <f t="shared" si="0"/>
        <v>21572</v>
      </c>
      <c r="D37" s="142">
        <f>G37+J37</f>
        <v>10641</v>
      </c>
      <c r="E37" s="142">
        <f>H37+K37</f>
        <v>10931</v>
      </c>
      <c r="F37" s="272">
        <v>21329</v>
      </c>
      <c r="G37" s="272">
        <v>10528</v>
      </c>
      <c r="H37" s="272">
        <v>10801</v>
      </c>
      <c r="I37" s="129">
        <f t="shared" si="2"/>
        <v>243</v>
      </c>
      <c r="J37" s="121">
        <v>113</v>
      </c>
      <c r="K37" s="121">
        <v>130</v>
      </c>
      <c r="L37" s="257">
        <v>2.63</v>
      </c>
      <c r="M37" s="275">
        <v>2828</v>
      </c>
      <c r="N37" s="274">
        <v>42.1</v>
      </c>
      <c r="O37" s="258">
        <f>C37/P37</f>
        <v>19090.265486725664</v>
      </c>
      <c r="P37" s="130">
        <v>1.1299999999999999</v>
      </c>
      <c r="Q37" s="131" t="s">
        <v>173</v>
      </c>
      <c r="R37"/>
      <c r="S37"/>
      <c r="T37"/>
      <c r="U37"/>
      <c r="V37"/>
      <c r="W37"/>
    </row>
    <row r="38" spans="1:25" ht="20.100000000000001" customHeight="1" thickBot="1">
      <c r="A38" s="136" t="s">
        <v>187</v>
      </c>
      <c r="B38" s="137">
        <v>26864</v>
      </c>
      <c r="C38" s="260">
        <f>D38+E38</f>
        <v>72537</v>
      </c>
      <c r="D38" s="143">
        <f>G38+J38</f>
        <v>35825</v>
      </c>
      <c r="E38" s="143">
        <f>H38+K38</f>
        <v>36712</v>
      </c>
      <c r="F38" s="277">
        <v>71960</v>
      </c>
      <c r="G38" s="277">
        <v>35602</v>
      </c>
      <c r="H38" s="277">
        <v>36358</v>
      </c>
      <c r="I38" s="138">
        <f>J38+K38</f>
        <v>577</v>
      </c>
      <c r="J38" s="132">
        <v>223</v>
      </c>
      <c r="K38" s="132">
        <v>354</v>
      </c>
      <c r="L38" s="261">
        <v>2.68</v>
      </c>
      <c r="M38" s="278">
        <v>4622</v>
      </c>
      <c r="N38" s="279">
        <v>34.799999999999997</v>
      </c>
      <c r="O38" s="262">
        <f>C38/P38</f>
        <v>18225.376884422112</v>
      </c>
      <c r="P38" s="139">
        <v>3.98</v>
      </c>
      <c r="Q38" s="140" t="s">
        <v>188</v>
      </c>
      <c r="R38"/>
      <c r="S38"/>
      <c r="T38"/>
      <c r="U38"/>
      <c r="V38"/>
      <c r="W38"/>
    </row>
    <row r="39" spans="1:25" ht="36" customHeight="1">
      <c r="A39" s="316" t="s">
        <v>265</v>
      </c>
      <c r="B39" s="316"/>
      <c r="C39" s="316"/>
      <c r="D39" s="316"/>
      <c r="E39" s="20"/>
      <c r="F39" s="21"/>
      <c r="G39" s="21"/>
      <c r="H39" s="20"/>
      <c r="I39" s="20"/>
      <c r="J39" s="21"/>
      <c r="K39" s="20"/>
      <c r="L39" s="20"/>
      <c r="M39" s="21"/>
      <c r="N39" s="317" t="s">
        <v>266</v>
      </c>
      <c r="O39" s="317"/>
      <c r="P39" s="317"/>
      <c r="Q39" s="317"/>
      <c r="R39" s="38"/>
      <c r="S39" s="38"/>
      <c r="T39" s="38"/>
      <c r="U39" s="38"/>
      <c r="V39" s="38"/>
      <c r="W39" s="38"/>
      <c r="X39" s="38"/>
      <c r="Y39" s="38"/>
    </row>
    <row r="40" spans="1:25" s="265" customFormat="1" ht="11.25" customHeight="1">
      <c r="A40" s="21" t="s">
        <v>15</v>
      </c>
      <c r="B40" s="263"/>
      <c r="C40" s="21"/>
      <c r="D40" s="21"/>
      <c r="E40" s="20"/>
      <c r="F40" s="21"/>
      <c r="G40" s="21"/>
      <c r="H40" s="20"/>
      <c r="I40" s="20"/>
      <c r="J40" s="264"/>
      <c r="K40" s="264"/>
      <c r="L40" s="264"/>
      <c r="M40" s="264"/>
      <c r="N40" s="264"/>
      <c r="O40" s="264"/>
      <c r="P40" s="264"/>
      <c r="Q40" s="24" t="s">
        <v>96</v>
      </c>
      <c r="R40" s="264"/>
      <c r="S40" s="264"/>
      <c r="T40" s="264"/>
      <c r="U40" s="264"/>
      <c r="V40" s="264"/>
    </row>
    <row r="42" spans="1:25" s="38" customFormat="1" ht="13.5" customHeight="1"/>
    <row r="44" spans="1:25" ht="11.25" customHeight="1">
      <c r="B44" s="266"/>
    </row>
  </sheetData>
  <mergeCells count="20">
    <mergeCell ref="P7:P8"/>
    <mergeCell ref="A39:D39"/>
    <mergeCell ref="N39:Q39"/>
    <mergeCell ref="O5:O8"/>
    <mergeCell ref="Q5:Q8"/>
    <mergeCell ref="C6:C8"/>
    <mergeCell ref="F6:F8"/>
    <mergeCell ref="I6:I8"/>
    <mergeCell ref="D7:D8"/>
    <mergeCell ref="E7:E8"/>
    <mergeCell ref="G7:G8"/>
    <mergeCell ref="H7:H8"/>
    <mergeCell ref="J7:J8"/>
    <mergeCell ref="A5:A8"/>
    <mergeCell ref="B5:B8"/>
    <mergeCell ref="C5:K5"/>
    <mergeCell ref="L5:L8"/>
    <mergeCell ref="M5:M8"/>
    <mergeCell ref="N5:N8"/>
    <mergeCell ref="K7:K8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25" orientation="landscape" useFirstPageNumber="1" r:id="rId1"/>
  <headerFooter alignWithMargins="0">
    <oddFooter>&amp;L&amp;"돋움,기울임꼴"Ⅲ. 인 구&amp;C-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9"/>
  <sheetViews>
    <sheetView zoomScaleNormal="100" workbookViewId="0">
      <selection activeCell="A2" sqref="A2"/>
    </sheetView>
  </sheetViews>
  <sheetFormatPr defaultRowHeight="13.5"/>
  <cols>
    <col min="1" max="1" width="7" style="8" customWidth="1"/>
    <col min="2" max="2" width="5.88671875" style="8" customWidth="1"/>
    <col min="3" max="3" width="7.44140625" style="8" customWidth="1"/>
    <col min="4" max="9" width="9.77734375" style="8" customWidth="1"/>
    <col min="10" max="10" width="10.21875" style="5" customWidth="1"/>
    <col min="11" max="13" width="9.77734375" style="5" customWidth="1"/>
    <col min="14" max="14" width="10.21875" style="5" customWidth="1"/>
    <col min="15" max="17" width="9.77734375" style="5" customWidth="1"/>
    <col min="18" max="18" width="14.88671875" style="8" customWidth="1"/>
    <col min="19" max="16384" width="8.88671875" style="8"/>
  </cols>
  <sheetData>
    <row r="1" spans="1:18" ht="20.100000000000001" customHeight="1"/>
    <row r="2" spans="1:18" ht="20.100000000000001" customHeight="1">
      <c r="A2" s="25" t="s">
        <v>183</v>
      </c>
      <c r="B2" s="25"/>
      <c r="C2" s="25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0.100000000000001" customHeight="1">
      <c r="A3" s="25"/>
      <c r="B3" s="25"/>
      <c r="C3" s="25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0.100000000000001" customHeight="1" thickBot="1">
      <c r="A4" s="11" t="s">
        <v>146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24" t="s">
        <v>34</v>
      </c>
    </row>
    <row r="5" spans="1:18" ht="30" customHeight="1" thickBot="1">
      <c r="A5" s="302" t="s">
        <v>35</v>
      </c>
      <c r="B5" s="343"/>
      <c r="C5" s="315"/>
      <c r="D5" s="326">
        <v>2018</v>
      </c>
      <c r="E5" s="327"/>
      <c r="F5" s="336">
        <v>2019</v>
      </c>
      <c r="G5" s="337"/>
      <c r="H5" s="336">
        <v>2020</v>
      </c>
      <c r="I5" s="337"/>
      <c r="J5" s="336">
        <v>2021</v>
      </c>
      <c r="K5" s="337"/>
      <c r="L5" s="336">
        <v>2022</v>
      </c>
      <c r="M5" s="337"/>
      <c r="N5" s="336">
        <v>2023</v>
      </c>
      <c r="O5" s="337"/>
      <c r="P5" s="350">
        <v>2024</v>
      </c>
      <c r="Q5" s="351"/>
      <c r="R5" s="347" t="s">
        <v>184</v>
      </c>
    </row>
    <row r="6" spans="1:18" ht="30" customHeight="1">
      <c r="A6" s="320"/>
      <c r="B6" s="344"/>
      <c r="C6" s="345"/>
      <c r="D6" s="292" t="s">
        <v>129</v>
      </c>
      <c r="E6" s="292" t="s">
        <v>130</v>
      </c>
      <c r="F6" s="334" t="s">
        <v>129</v>
      </c>
      <c r="G6" s="334" t="s">
        <v>130</v>
      </c>
      <c r="H6" s="334" t="s">
        <v>129</v>
      </c>
      <c r="I6" s="334" t="s">
        <v>130</v>
      </c>
      <c r="J6" s="334" t="s">
        <v>129</v>
      </c>
      <c r="K6" s="334" t="s">
        <v>130</v>
      </c>
      <c r="L6" s="334" t="s">
        <v>129</v>
      </c>
      <c r="M6" s="334" t="s">
        <v>130</v>
      </c>
      <c r="N6" s="334" t="s">
        <v>129</v>
      </c>
      <c r="O6" s="334" t="s">
        <v>130</v>
      </c>
      <c r="P6" s="324" t="s">
        <v>36</v>
      </c>
      <c r="Q6" s="324" t="s">
        <v>37</v>
      </c>
      <c r="R6" s="348"/>
    </row>
    <row r="7" spans="1:18" ht="30" customHeight="1" thickBot="1">
      <c r="A7" s="321"/>
      <c r="B7" s="323"/>
      <c r="C7" s="346"/>
      <c r="D7" s="314"/>
      <c r="E7" s="314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25"/>
      <c r="Q7" s="325"/>
      <c r="R7" s="349"/>
    </row>
    <row r="8" spans="1:18" ht="18.75" customHeight="1">
      <c r="A8" s="352" t="s">
        <v>38</v>
      </c>
      <c r="B8" s="26" t="s">
        <v>39</v>
      </c>
      <c r="C8" s="26" t="s">
        <v>40</v>
      </c>
      <c r="D8" s="55">
        <v>538596</v>
      </c>
      <c r="E8" s="56">
        <v>100</v>
      </c>
      <c r="F8" s="57">
        <v>544556</v>
      </c>
      <c r="G8" s="56">
        <v>100</v>
      </c>
      <c r="H8" s="55">
        <v>542040</v>
      </c>
      <c r="I8" s="56">
        <v>100</v>
      </c>
      <c r="J8" s="55">
        <v>555380</v>
      </c>
      <c r="K8" s="56">
        <v>100</v>
      </c>
      <c r="L8" s="87">
        <v>589013</v>
      </c>
      <c r="M8" s="84">
        <v>100</v>
      </c>
      <c r="N8" s="87">
        <v>624358</v>
      </c>
      <c r="O8" s="84">
        <v>100</v>
      </c>
      <c r="P8" s="280">
        <v>634064</v>
      </c>
      <c r="Q8" s="281">
        <v>100</v>
      </c>
      <c r="R8" s="352" t="s">
        <v>41</v>
      </c>
    </row>
    <row r="9" spans="1:18" ht="20.100000000000001" customHeight="1">
      <c r="A9" s="353"/>
      <c r="B9" s="18" t="s">
        <v>0</v>
      </c>
      <c r="C9" s="18" t="s">
        <v>2</v>
      </c>
      <c r="D9" s="58">
        <v>272153</v>
      </c>
      <c r="E9" s="59">
        <v>100</v>
      </c>
      <c r="F9" s="60">
        <v>274942</v>
      </c>
      <c r="G9" s="59">
        <v>100</v>
      </c>
      <c r="H9" s="58">
        <v>273778</v>
      </c>
      <c r="I9" s="59">
        <v>100</v>
      </c>
      <c r="J9" s="58">
        <v>280398</v>
      </c>
      <c r="K9" s="59">
        <v>100</v>
      </c>
      <c r="L9" s="83">
        <v>297120</v>
      </c>
      <c r="M9" s="85">
        <v>100</v>
      </c>
      <c r="N9" s="83">
        <v>314541</v>
      </c>
      <c r="O9" s="85">
        <v>100</v>
      </c>
      <c r="P9" s="282">
        <v>319008</v>
      </c>
      <c r="Q9" s="283">
        <v>100</v>
      </c>
      <c r="R9" s="353"/>
    </row>
    <row r="10" spans="1:18" ht="20.100000000000001" customHeight="1" thickBot="1">
      <c r="A10" s="354"/>
      <c r="B10" s="28" t="s">
        <v>1</v>
      </c>
      <c r="C10" s="28" t="s">
        <v>3</v>
      </c>
      <c r="D10" s="61">
        <v>266443</v>
      </c>
      <c r="E10" s="62">
        <v>100</v>
      </c>
      <c r="F10" s="63">
        <v>269614</v>
      </c>
      <c r="G10" s="62">
        <v>100</v>
      </c>
      <c r="H10" s="61">
        <v>268262</v>
      </c>
      <c r="I10" s="62">
        <v>100</v>
      </c>
      <c r="J10" s="61">
        <v>274982</v>
      </c>
      <c r="K10" s="62">
        <v>100</v>
      </c>
      <c r="L10" s="88">
        <v>291893</v>
      </c>
      <c r="M10" s="86">
        <v>100</v>
      </c>
      <c r="N10" s="88">
        <v>309817</v>
      </c>
      <c r="O10" s="86">
        <v>100</v>
      </c>
      <c r="P10" s="284">
        <v>315056</v>
      </c>
      <c r="Q10" s="285">
        <v>100</v>
      </c>
      <c r="R10" s="354"/>
    </row>
    <row r="11" spans="1:18" ht="20.100000000000001" customHeight="1">
      <c r="A11" s="338" t="s">
        <v>42</v>
      </c>
      <c r="B11" s="94" t="s">
        <v>39</v>
      </c>
      <c r="C11" s="94" t="s">
        <v>40</v>
      </c>
      <c r="D11" s="95">
        <v>25083</v>
      </c>
      <c r="E11" s="96">
        <v>4.6571084820533404</v>
      </c>
      <c r="F11" s="97">
        <v>23841</v>
      </c>
      <c r="G11" s="96">
        <v>4.38</v>
      </c>
      <c r="H11" s="95">
        <v>21127</v>
      </c>
      <c r="I11" s="96">
        <v>3.9</v>
      </c>
      <c r="J11" s="95">
        <v>20279</v>
      </c>
      <c r="K11" s="96">
        <v>3.65</v>
      </c>
      <c r="L11" s="83">
        <v>21887</v>
      </c>
      <c r="M11" s="85">
        <v>3.72</v>
      </c>
      <c r="N11" s="83">
        <v>23323</v>
      </c>
      <c r="O11" s="85">
        <v>3.74</v>
      </c>
      <c r="P11" s="282">
        <v>22833</v>
      </c>
      <c r="Q11" s="283">
        <v>3.6</v>
      </c>
      <c r="R11" s="329" t="s">
        <v>43</v>
      </c>
    </row>
    <row r="12" spans="1:18" ht="20.100000000000001" customHeight="1">
      <c r="A12" s="339"/>
      <c r="B12" s="27" t="s">
        <v>0</v>
      </c>
      <c r="C12" s="27" t="s">
        <v>2</v>
      </c>
      <c r="D12" s="58">
        <v>12973</v>
      </c>
      <c r="E12" s="59">
        <v>4.7668039668862701</v>
      </c>
      <c r="F12" s="60">
        <v>12311</v>
      </c>
      <c r="G12" s="59">
        <v>4.4800000000000004</v>
      </c>
      <c r="H12" s="58">
        <v>10912</v>
      </c>
      <c r="I12" s="59">
        <v>3.99</v>
      </c>
      <c r="J12" s="58">
        <v>10428</v>
      </c>
      <c r="K12" s="59">
        <v>3.72</v>
      </c>
      <c r="L12" s="83">
        <v>11184</v>
      </c>
      <c r="M12" s="85">
        <v>3.76</v>
      </c>
      <c r="N12" s="83">
        <v>12003</v>
      </c>
      <c r="O12" s="85">
        <v>3.82</v>
      </c>
      <c r="P12" s="282">
        <v>11781</v>
      </c>
      <c r="Q12" s="283">
        <v>3.69</v>
      </c>
      <c r="R12" s="331"/>
    </row>
    <row r="13" spans="1:18" ht="20.100000000000001" customHeight="1" thickBot="1">
      <c r="A13" s="340"/>
      <c r="B13" s="90" t="s">
        <v>1</v>
      </c>
      <c r="C13" s="90" t="s">
        <v>3</v>
      </c>
      <c r="D13" s="91">
        <v>12110</v>
      </c>
      <c r="E13" s="92">
        <v>4.5450621708958403</v>
      </c>
      <c r="F13" s="93">
        <v>11530</v>
      </c>
      <c r="G13" s="92">
        <v>4.28</v>
      </c>
      <c r="H13" s="91">
        <v>10215</v>
      </c>
      <c r="I13" s="92">
        <v>3.81</v>
      </c>
      <c r="J13" s="91">
        <v>9851</v>
      </c>
      <c r="K13" s="92">
        <v>3.58</v>
      </c>
      <c r="L13" s="83">
        <v>10703</v>
      </c>
      <c r="M13" s="85">
        <v>3.67</v>
      </c>
      <c r="N13" s="83">
        <v>11320</v>
      </c>
      <c r="O13" s="85">
        <v>3.65</v>
      </c>
      <c r="P13" s="282">
        <v>11052</v>
      </c>
      <c r="Q13" s="283">
        <v>3.51</v>
      </c>
      <c r="R13" s="331"/>
    </row>
    <row r="14" spans="1:18" ht="19.5" customHeight="1">
      <c r="A14" s="341" t="s">
        <v>44</v>
      </c>
      <c r="B14" s="98" t="s">
        <v>39</v>
      </c>
      <c r="C14" s="98" t="s">
        <v>40</v>
      </c>
      <c r="D14" s="55">
        <v>29394</v>
      </c>
      <c r="E14" s="56">
        <v>5.4575228928547599</v>
      </c>
      <c r="F14" s="57">
        <v>29463</v>
      </c>
      <c r="G14" s="56">
        <v>5.41</v>
      </c>
      <c r="H14" s="55">
        <v>28780</v>
      </c>
      <c r="I14" s="56">
        <v>5.31</v>
      </c>
      <c r="J14" s="55">
        <v>28993</v>
      </c>
      <c r="K14" s="56">
        <v>5.22</v>
      </c>
      <c r="L14" s="87">
        <v>30322</v>
      </c>
      <c r="M14" s="84">
        <v>5.15</v>
      </c>
      <c r="N14" s="87">
        <v>31460</v>
      </c>
      <c r="O14" s="84">
        <v>5.04</v>
      </c>
      <c r="P14" s="280">
        <v>30643</v>
      </c>
      <c r="Q14" s="281">
        <v>4.83</v>
      </c>
      <c r="R14" s="332" t="s">
        <v>45</v>
      </c>
    </row>
    <row r="15" spans="1:18" ht="20.100000000000001" customHeight="1">
      <c r="A15" s="339"/>
      <c r="B15" s="27" t="s">
        <v>0</v>
      </c>
      <c r="C15" s="27" t="s">
        <v>2</v>
      </c>
      <c r="D15" s="58">
        <v>15172</v>
      </c>
      <c r="E15" s="59">
        <v>5.5748053484620801</v>
      </c>
      <c r="F15" s="60">
        <v>15191</v>
      </c>
      <c r="G15" s="59">
        <v>5.53</v>
      </c>
      <c r="H15" s="58">
        <v>14918</v>
      </c>
      <c r="I15" s="59">
        <v>5.45</v>
      </c>
      <c r="J15" s="58">
        <v>14978</v>
      </c>
      <c r="K15" s="59">
        <v>5.34</v>
      </c>
      <c r="L15" s="83">
        <v>15598</v>
      </c>
      <c r="M15" s="85">
        <v>5.25</v>
      </c>
      <c r="N15" s="83">
        <v>16161</v>
      </c>
      <c r="O15" s="85">
        <v>5.14</v>
      </c>
      <c r="P15" s="282">
        <v>15676</v>
      </c>
      <c r="Q15" s="283">
        <v>4.91</v>
      </c>
      <c r="R15" s="331"/>
    </row>
    <row r="16" spans="1:18" ht="20.100000000000001" customHeight="1" thickBot="1">
      <c r="A16" s="342"/>
      <c r="B16" s="99" t="s">
        <v>1</v>
      </c>
      <c r="C16" s="99" t="s">
        <v>3</v>
      </c>
      <c r="D16" s="61">
        <v>14222</v>
      </c>
      <c r="E16" s="62">
        <v>5.3377270185367998</v>
      </c>
      <c r="F16" s="63">
        <v>14272</v>
      </c>
      <c r="G16" s="62">
        <v>5.29</v>
      </c>
      <c r="H16" s="61">
        <v>13862</v>
      </c>
      <c r="I16" s="62">
        <v>5.17</v>
      </c>
      <c r="J16" s="61">
        <v>14015</v>
      </c>
      <c r="K16" s="62">
        <v>5.0999999999999996</v>
      </c>
      <c r="L16" s="88">
        <v>14724</v>
      </c>
      <c r="M16" s="86">
        <v>5.04</v>
      </c>
      <c r="N16" s="88">
        <v>15299</v>
      </c>
      <c r="O16" s="86">
        <v>4.9400000000000004</v>
      </c>
      <c r="P16" s="284">
        <v>14967</v>
      </c>
      <c r="Q16" s="285">
        <v>4.75</v>
      </c>
      <c r="R16" s="333"/>
    </row>
    <row r="17" spans="1:18" ht="20.100000000000001" customHeight="1">
      <c r="A17" s="338" t="s">
        <v>46</v>
      </c>
      <c r="B17" s="94" t="s">
        <v>39</v>
      </c>
      <c r="C17" s="94" t="s">
        <v>40</v>
      </c>
      <c r="D17" s="95">
        <v>27985</v>
      </c>
      <c r="E17" s="96">
        <v>5.1959167910641701</v>
      </c>
      <c r="F17" s="97">
        <v>27899</v>
      </c>
      <c r="G17" s="96">
        <v>5.12</v>
      </c>
      <c r="H17" s="95">
        <v>28324</v>
      </c>
      <c r="I17" s="96">
        <v>5.23</v>
      </c>
      <c r="J17" s="95">
        <v>29479</v>
      </c>
      <c r="K17" s="96">
        <v>5.31</v>
      </c>
      <c r="L17" s="83">
        <v>31334</v>
      </c>
      <c r="M17" s="85">
        <v>5.32</v>
      </c>
      <c r="N17" s="83">
        <v>33120</v>
      </c>
      <c r="O17" s="85">
        <v>5.3</v>
      </c>
      <c r="P17" s="282">
        <v>33946</v>
      </c>
      <c r="Q17" s="283">
        <v>5.35</v>
      </c>
      <c r="R17" s="329" t="s">
        <v>47</v>
      </c>
    </row>
    <row r="18" spans="1:18" ht="20.100000000000001" customHeight="1">
      <c r="A18" s="339"/>
      <c r="B18" s="27" t="s">
        <v>0</v>
      </c>
      <c r="C18" s="27" t="s">
        <v>2</v>
      </c>
      <c r="D18" s="58">
        <v>14285</v>
      </c>
      <c r="E18" s="59">
        <v>5.2488857370670203</v>
      </c>
      <c r="F18" s="60">
        <v>14279</v>
      </c>
      <c r="G18" s="59">
        <v>5.19</v>
      </c>
      <c r="H18" s="58">
        <v>14461</v>
      </c>
      <c r="I18" s="59">
        <v>5.28</v>
      </c>
      <c r="J18" s="58">
        <v>15043</v>
      </c>
      <c r="K18" s="59">
        <v>5.36</v>
      </c>
      <c r="L18" s="83">
        <v>16101</v>
      </c>
      <c r="M18" s="85">
        <v>5.42</v>
      </c>
      <c r="N18" s="83">
        <v>16999</v>
      </c>
      <c r="O18" s="85">
        <v>5.4</v>
      </c>
      <c r="P18" s="282">
        <v>17449</v>
      </c>
      <c r="Q18" s="283">
        <v>5.47</v>
      </c>
      <c r="R18" s="331"/>
    </row>
    <row r="19" spans="1:18" ht="20.100000000000001" customHeight="1" thickBot="1">
      <c r="A19" s="340"/>
      <c r="B19" s="90" t="s">
        <v>1</v>
      </c>
      <c r="C19" s="90" t="s">
        <v>3</v>
      </c>
      <c r="D19" s="91">
        <v>13700</v>
      </c>
      <c r="E19" s="92">
        <v>5.1418126953982703</v>
      </c>
      <c r="F19" s="93">
        <v>13620</v>
      </c>
      <c r="G19" s="92">
        <v>5.05</v>
      </c>
      <c r="H19" s="91">
        <v>13863</v>
      </c>
      <c r="I19" s="92">
        <v>5.17</v>
      </c>
      <c r="J19" s="91">
        <v>14436</v>
      </c>
      <c r="K19" s="92">
        <v>5.25</v>
      </c>
      <c r="L19" s="83">
        <v>15233</v>
      </c>
      <c r="M19" s="85">
        <v>5.22</v>
      </c>
      <c r="N19" s="83">
        <v>16121</v>
      </c>
      <c r="O19" s="85">
        <v>5.2</v>
      </c>
      <c r="P19" s="282">
        <v>16497</v>
      </c>
      <c r="Q19" s="283">
        <v>5.24</v>
      </c>
      <c r="R19" s="331"/>
    </row>
    <row r="20" spans="1:18" ht="20.100000000000001" customHeight="1">
      <c r="A20" s="341" t="s">
        <v>48</v>
      </c>
      <c r="B20" s="98" t="s">
        <v>39</v>
      </c>
      <c r="C20" s="98" t="s">
        <v>40</v>
      </c>
      <c r="D20" s="55">
        <v>31089</v>
      </c>
      <c r="E20" s="56">
        <v>5.7722300202749404</v>
      </c>
      <c r="F20" s="57">
        <v>30009</v>
      </c>
      <c r="G20" s="56">
        <v>5.51</v>
      </c>
      <c r="H20" s="55">
        <v>28303</v>
      </c>
      <c r="I20" s="56">
        <v>5.22</v>
      </c>
      <c r="J20" s="55">
        <v>27707</v>
      </c>
      <c r="K20" s="56">
        <v>4.99</v>
      </c>
      <c r="L20" s="87">
        <v>29047</v>
      </c>
      <c r="M20" s="84">
        <v>4.93</v>
      </c>
      <c r="N20" s="87">
        <v>29854</v>
      </c>
      <c r="O20" s="84">
        <v>4.78</v>
      </c>
      <c r="P20" s="280">
        <v>30113</v>
      </c>
      <c r="Q20" s="281">
        <v>4.75</v>
      </c>
      <c r="R20" s="332" t="s">
        <v>49</v>
      </c>
    </row>
    <row r="21" spans="1:18" ht="20.100000000000001" customHeight="1">
      <c r="A21" s="339"/>
      <c r="B21" s="27" t="s">
        <v>0</v>
      </c>
      <c r="C21" s="27" t="s">
        <v>2</v>
      </c>
      <c r="D21" s="58">
        <v>15961</v>
      </c>
      <c r="E21" s="59">
        <v>5.8647158032430298</v>
      </c>
      <c r="F21" s="60">
        <v>15401</v>
      </c>
      <c r="G21" s="59">
        <v>5.6</v>
      </c>
      <c r="H21" s="58">
        <v>14560</v>
      </c>
      <c r="I21" s="59">
        <v>5.32</v>
      </c>
      <c r="J21" s="58">
        <v>14266</v>
      </c>
      <c r="K21" s="59">
        <v>5.09</v>
      </c>
      <c r="L21" s="83">
        <v>14821</v>
      </c>
      <c r="M21" s="85">
        <v>4.99</v>
      </c>
      <c r="N21" s="83">
        <v>15172</v>
      </c>
      <c r="O21" s="85">
        <v>4.82</v>
      </c>
      <c r="P21" s="282">
        <v>15360</v>
      </c>
      <c r="Q21" s="283">
        <v>4.8099999999999996</v>
      </c>
      <c r="R21" s="331"/>
    </row>
    <row r="22" spans="1:18" ht="20.100000000000001" customHeight="1" thickBot="1">
      <c r="A22" s="342"/>
      <c r="B22" s="99" t="s">
        <v>1</v>
      </c>
      <c r="C22" s="99" t="s">
        <v>3</v>
      </c>
      <c r="D22" s="61">
        <v>15128</v>
      </c>
      <c r="E22" s="62">
        <v>5.6777622230646001</v>
      </c>
      <c r="F22" s="63">
        <v>14608</v>
      </c>
      <c r="G22" s="62">
        <v>5.42</v>
      </c>
      <c r="H22" s="61">
        <v>13743</v>
      </c>
      <c r="I22" s="62">
        <v>5.12</v>
      </c>
      <c r="J22" s="61">
        <v>13441</v>
      </c>
      <c r="K22" s="62">
        <v>4.8899999999999997</v>
      </c>
      <c r="L22" s="88">
        <v>14226</v>
      </c>
      <c r="M22" s="86">
        <v>4.87</v>
      </c>
      <c r="N22" s="88">
        <v>14682</v>
      </c>
      <c r="O22" s="86">
        <v>4.74</v>
      </c>
      <c r="P22" s="284">
        <v>14753</v>
      </c>
      <c r="Q22" s="285">
        <v>4.68</v>
      </c>
      <c r="R22" s="333"/>
    </row>
    <row r="23" spans="1:18" ht="20.100000000000001" customHeight="1">
      <c r="A23" s="338" t="s">
        <v>50</v>
      </c>
      <c r="B23" s="94" t="s">
        <v>39</v>
      </c>
      <c r="C23" s="94" t="s">
        <v>40</v>
      </c>
      <c r="D23" s="95">
        <v>36310</v>
      </c>
      <c r="E23" s="96">
        <v>6.7416022398978104</v>
      </c>
      <c r="F23" s="97">
        <v>35239</v>
      </c>
      <c r="G23" s="96">
        <v>6.47</v>
      </c>
      <c r="H23" s="95">
        <v>34152</v>
      </c>
      <c r="I23" s="96">
        <v>6.3</v>
      </c>
      <c r="J23" s="95">
        <v>33351</v>
      </c>
      <c r="K23" s="96">
        <v>6.01</v>
      </c>
      <c r="L23" s="83">
        <v>32382</v>
      </c>
      <c r="M23" s="85">
        <v>5.5</v>
      </c>
      <c r="N23" s="83">
        <v>32055</v>
      </c>
      <c r="O23" s="85">
        <v>5.13</v>
      </c>
      <c r="P23" s="282">
        <v>30787</v>
      </c>
      <c r="Q23" s="283">
        <v>4.8600000000000003</v>
      </c>
      <c r="R23" s="329" t="s">
        <v>51</v>
      </c>
    </row>
    <row r="24" spans="1:18" ht="20.100000000000001" customHeight="1">
      <c r="A24" s="339"/>
      <c r="B24" s="27" t="s">
        <v>0</v>
      </c>
      <c r="C24" s="27" t="s">
        <v>2</v>
      </c>
      <c r="D24" s="58">
        <v>18968</v>
      </c>
      <c r="E24" s="59">
        <v>6.9696090066984402</v>
      </c>
      <c r="F24" s="60">
        <v>18234</v>
      </c>
      <c r="G24" s="59">
        <v>6.63</v>
      </c>
      <c r="H24" s="58">
        <v>17607</v>
      </c>
      <c r="I24" s="59">
        <v>6.43</v>
      </c>
      <c r="J24" s="58">
        <v>17180</v>
      </c>
      <c r="K24" s="59">
        <v>6.13</v>
      </c>
      <c r="L24" s="83">
        <v>16825</v>
      </c>
      <c r="M24" s="85">
        <v>5.66</v>
      </c>
      <c r="N24" s="83">
        <v>16620</v>
      </c>
      <c r="O24" s="85">
        <v>5.28</v>
      </c>
      <c r="P24" s="282">
        <v>15801</v>
      </c>
      <c r="Q24" s="283">
        <v>4.95</v>
      </c>
      <c r="R24" s="331"/>
    </row>
    <row r="25" spans="1:18" ht="20.100000000000001" customHeight="1" thickBot="1">
      <c r="A25" s="340"/>
      <c r="B25" s="90" t="s">
        <v>1</v>
      </c>
      <c r="C25" s="90" t="s">
        <v>3</v>
      </c>
      <c r="D25" s="91">
        <v>17342</v>
      </c>
      <c r="E25" s="92">
        <v>6.5087091798245797</v>
      </c>
      <c r="F25" s="93">
        <v>17005</v>
      </c>
      <c r="G25" s="92">
        <v>6.31</v>
      </c>
      <c r="H25" s="91">
        <v>16545</v>
      </c>
      <c r="I25" s="92">
        <v>6.17</v>
      </c>
      <c r="J25" s="91">
        <v>16171</v>
      </c>
      <c r="K25" s="92">
        <v>5.88</v>
      </c>
      <c r="L25" s="83">
        <v>15557</v>
      </c>
      <c r="M25" s="85">
        <v>5.33</v>
      </c>
      <c r="N25" s="83">
        <v>15435</v>
      </c>
      <c r="O25" s="85">
        <v>4.9800000000000004</v>
      </c>
      <c r="P25" s="282">
        <v>14986</v>
      </c>
      <c r="Q25" s="283">
        <v>4.76</v>
      </c>
      <c r="R25" s="331"/>
    </row>
    <row r="26" spans="1:18" ht="20.100000000000001" customHeight="1">
      <c r="A26" s="341" t="s">
        <v>52</v>
      </c>
      <c r="B26" s="98" t="s">
        <v>39</v>
      </c>
      <c r="C26" s="98" t="s">
        <v>40</v>
      </c>
      <c r="D26" s="55">
        <v>36554</v>
      </c>
      <c r="E26" s="56">
        <v>6.7869052128125702</v>
      </c>
      <c r="F26" s="57">
        <v>38167</v>
      </c>
      <c r="G26" s="56">
        <v>7.01</v>
      </c>
      <c r="H26" s="55">
        <v>38451</v>
      </c>
      <c r="I26" s="56">
        <v>7.09</v>
      </c>
      <c r="J26" s="55">
        <v>38789</v>
      </c>
      <c r="K26" s="56">
        <v>6.98</v>
      </c>
      <c r="L26" s="87">
        <v>40086</v>
      </c>
      <c r="M26" s="84">
        <v>6.81</v>
      </c>
      <c r="N26" s="87">
        <v>41138</v>
      </c>
      <c r="O26" s="84">
        <v>6.59</v>
      </c>
      <c r="P26" s="280">
        <v>40472</v>
      </c>
      <c r="Q26" s="281">
        <v>6.38</v>
      </c>
      <c r="R26" s="332" t="s">
        <v>53</v>
      </c>
    </row>
    <row r="27" spans="1:18" ht="20.100000000000001" customHeight="1">
      <c r="A27" s="339"/>
      <c r="B27" s="27" t="s">
        <v>0</v>
      </c>
      <c r="C27" s="27" t="s">
        <v>2</v>
      </c>
      <c r="D27" s="58">
        <v>18955</v>
      </c>
      <c r="E27" s="59">
        <v>6.9648322818414599</v>
      </c>
      <c r="F27" s="60">
        <v>19937</v>
      </c>
      <c r="G27" s="59">
        <v>7.25</v>
      </c>
      <c r="H27" s="58">
        <v>20059</v>
      </c>
      <c r="I27" s="59">
        <v>7.33</v>
      </c>
      <c r="J27" s="58">
        <v>20120</v>
      </c>
      <c r="K27" s="59">
        <v>7.18</v>
      </c>
      <c r="L27" s="83">
        <v>20530</v>
      </c>
      <c r="M27" s="85">
        <v>6.91</v>
      </c>
      <c r="N27" s="83">
        <v>20852</v>
      </c>
      <c r="O27" s="85">
        <v>6.63</v>
      </c>
      <c r="P27" s="282">
        <v>20466</v>
      </c>
      <c r="Q27" s="283">
        <v>6.42</v>
      </c>
      <c r="R27" s="331"/>
    </row>
    <row r="28" spans="1:18" ht="20.100000000000001" customHeight="1" thickBot="1">
      <c r="A28" s="342"/>
      <c r="B28" s="99" t="s">
        <v>1</v>
      </c>
      <c r="C28" s="99" t="s">
        <v>3</v>
      </c>
      <c r="D28" s="61">
        <v>17599</v>
      </c>
      <c r="E28" s="62">
        <v>6.6051650822127099</v>
      </c>
      <c r="F28" s="63">
        <v>18230</v>
      </c>
      <c r="G28" s="62">
        <v>6.76</v>
      </c>
      <c r="H28" s="61">
        <v>18392</v>
      </c>
      <c r="I28" s="62">
        <v>6.86</v>
      </c>
      <c r="J28" s="61">
        <v>18669</v>
      </c>
      <c r="K28" s="62">
        <v>6.79</v>
      </c>
      <c r="L28" s="88">
        <v>19556</v>
      </c>
      <c r="M28" s="86">
        <v>6.7</v>
      </c>
      <c r="N28" s="88">
        <v>20286</v>
      </c>
      <c r="O28" s="86">
        <v>6.55</v>
      </c>
      <c r="P28" s="284">
        <v>20006</v>
      </c>
      <c r="Q28" s="285">
        <v>6.35</v>
      </c>
      <c r="R28" s="333"/>
    </row>
    <row r="29" spans="1:18" ht="20.100000000000001" customHeight="1">
      <c r="A29" s="338" t="s">
        <v>54</v>
      </c>
      <c r="B29" s="94" t="s">
        <v>39</v>
      </c>
      <c r="C29" s="94" t="s">
        <v>40</v>
      </c>
      <c r="D29" s="95">
        <v>36022</v>
      </c>
      <c r="E29" s="96">
        <v>6.6881298784246397</v>
      </c>
      <c r="F29" s="97">
        <v>35799</v>
      </c>
      <c r="G29" s="96">
        <v>6.57</v>
      </c>
      <c r="H29" s="95">
        <v>35015</v>
      </c>
      <c r="I29" s="96">
        <v>6.46</v>
      </c>
      <c r="J29" s="95">
        <v>37226</v>
      </c>
      <c r="K29" s="96">
        <v>6.7</v>
      </c>
      <c r="L29" s="83">
        <v>42674</v>
      </c>
      <c r="M29" s="85">
        <v>7.25</v>
      </c>
      <c r="N29" s="83">
        <v>47917</v>
      </c>
      <c r="O29" s="85">
        <v>7.67</v>
      </c>
      <c r="P29" s="282">
        <v>49216</v>
      </c>
      <c r="Q29" s="283">
        <v>7.76</v>
      </c>
      <c r="R29" s="329" t="s">
        <v>55</v>
      </c>
    </row>
    <row r="30" spans="1:18" ht="20.100000000000001" customHeight="1">
      <c r="A30" s="339"/>
      <c r="B30" s="27" t="s">
        <v>0</v>
      </c>
      <c r="C30" s="27" t="s">
        <v>2</v>
      </c>
      <c r="D30" s="58">
        <v>18216</v>
      </c>
      <c r="E30" s="59">
        <v>6.6932938457411799</v>
      </c>
      <c r="F30" s="60">
        <v>18077</v>
      </c>
      <c r="G30" s="59">
        <v>6.57</v>
      </c>
      <c r="H30" s="58">
        <v>17846</v>
      </c>
      <c r="I30" s="59">
        <v>6.52</v>
      </c>
      <c r="J30" s="58">
        <v>18990</v>
      </c>
      <c r="K30" s="59">
        <v>6.77</v>
      </c>
      <c r="L30" s="83">
        <v>21874</v>
      </c>
      <c r="M30" s="85">
        <v>7.36</v>
      </c>
      <c r="N30" s="83">
        <v>24380</v>
      </c>
      <c r="O30" s="85">
        <v>7.75</v>
      </c>
      <c r="P30" s="282">
        <v>25141</v>
      </c>
      <c r="Q30" s="283">
        <v>7.88</v>
      </c>
      <c r="R30" s="331"/>
    </row>
    <row r="31" spans="1:18" ht="20.100000000000001" customHeight="1" thickBot="1">
      <c r="A31" s="340"/>
      <c r="B31" s="90" t="s">
        <v>1</v>
      </c>
      <c r="C31" s="90" t="s">
        <v>3</v>
      </c>
      <c r="D31" s="91">
        <v>17806</v>
      </c>
      <c r="E31" s="92">
        <v>6.6828552448366096</v>
      </c>
      <c r="F31" s="93">
        <v>17722</v>
      </c>
      <c r="G31" s="92">
        <v>6.57</v>
      </c>
      <c r="H31" s="91">
        <v>17169</v>
      </c>
      <c r="I31" s="92">
        <v>6.4</v>
      </c>
      <c r="J31" s="91">
        <v>18236</v>
      </c>
      <c r="K31" s="92">
        <v>6.63</v>
      </c>
      <c r="L31" s="83">
        <v>20800</v>
      </c>
      <c r="M31" s="85">
        <v>7.13</v>
      </c>
      <c r="N31" s="83">
        <v>23537</v>
      </c>
      <c r="O31" s="85">
        <v>7.6</v>
      </c>
      <c r="P31" s="282">
        <v>24075</v>
      </c>
      <c r="Q31" s="283">
        <v>7.64</v>
      </c>
      <c r="R31" s="331"/>
    </row>
    <row r="32" spans="1:18" ht="20.100000000000001" customHeight="1">
      <c r="A32" s="341" t="s">
        <v>56</v>
      </c>
      <c r="B32" s="98" t="s">
        <v>39</v>
      </c>
      <c r="C32" s="98" t="s">
        <v>40</v>
      </c>
      <c r="D32" s="55">
        <v>48853</v>
      </c>
      <c r="E32" s="56">
        <v>9.07043498280715</v>
      </c>
      <c r="F32" s="57">
        <v>47301</v>
      </c>
      <c r="G32" s="56">
        <v>8.69</v>
      </c>
      <c r="H32" s="55">
        <v>44424</v>
      </c>
      <c r="I32" s="56">
        <v>8.1999999999999993</v>
      </c>
      <c r="J32" s="55">
        <v>43563</v>
      </c>
      <c r="K32" s="56">
        <v>7.84</v>
      </c>
      <c r="L32" s="87">
        <v>45459</v>
      </c>
      <c r="M32" s="84">
        <v>7.72</v>
      </c>
      <c r="N32" s="87">
        <v>48581</v>
      </c>
      <c r="O32" s="84">
        <v>7.78</v>
      </c>
      <c r="P32" s="280">
        <v>48819</v>
      </c>
      <c r="Q32" s="281">
        <v>7.7</v>
      </c>
      <c r="R32" s="332" t="s">
        <v>57</v>
      </c>
    </row>
    <row r="33" spans="1:18" ht="20.100000000000001" customHeight="1">
      <c r="A33" s="339"/>
      <c r="B33" s="27" t="s">
        <v>0</v>
      </c>
      <c r="C33" s="27" t="s">
        <v>2</v>
      </c>
      <c r="D33" s="58">
        <v>25041</v>
      </c>
      <c r="E33" s="59">
        <v>9.2010743956524497</v>
      </c>
      <c r="F33" s="60">
        <v>24231</v>
      </c>
      <c r="G33" s="59">
        <v>8.81</v>
      </c>
      <c r="H33" s="58">
        <v>22726</v>
      </c>
      <c r="I33" s="59">
        <v>8.3000000000000007</v>
      </c>
      <c r="J33" s="58">
        <v>22260</v>
      </c>
      <c r="K33" s="59">
        <v>7.94</v>
      </c>
      <c r="L33" s="83">
        <v>23081</v>
      </c>
      <c r="M33" s="85">
        <v>7.77</v>
      </c>
      <c r="N33" s="83">
        <v>24822</v>
      </c>
      <c r="O33" s="85">
        <v>7.89</v>
      </c>
      <c r="P33" s="282">
        <v>24866</v>
      </c>
      <c r="Q33" s="283">
        <v>7.79</v>
      </c>
      <c r="R33" s="331"/>
    </row>
    <row r="34" spans="1:18" ht="20.100000000000001" customHeight="1" thickBot="1">
      <c r="A34" s="342"/>
      <c r="B34" s="99" t="s">
        <v>1</v>
      </c>
      <c r="C34" s="99" t="s">
        <v>3</v>
      </c>
      <c r="D34" s="61">
        <v>23812</v>
      </c>
      <c r="E34" s="62">
        <v>8.9369959053155803</v>
      </c>
      <c r="F34" s="63">
        <v>23070</v>
      </c>
      <c r="G34" s="62">
        <v>8.56</v>
      </c>
      <c r="H34" s="61">
        <v>21698</v>
      </c>
      <c r="I34" s="62">
        <v>8.09</v>
      </c>
      <c r="J34" s="61">
        <v>21303</v>
      </c>
      <c r="K34" s="62">
        <v>7.75</v>
      </c>
      <c r="L34" s="88">
        <v>22378</v>
      </c>
      <c r="M34" s="86">
        <v>7.67</v>
      </c>
      <c r="N34" s="88">
        <v>23759</v>
      </c>
      <c r="O34" s="86">
        <v>7.67</v>
      </c>
      <c r="P34" s="284">
        <v>23953</v>
      </c>
      <c r="Q34" s="285">
        <v>7.6</v>
      </c>
      <c r="R34" s="333"/>
    </row>
    <row r="35" spans="1:18" ht="20.100000000000001" customHeight="1">
      <c r="A35" s="338" t="s">
        <v>58</v>
      </c>
      <c r="B35" s="94" t="s">
        <v>39</v>
      </c>
      <c r="C35" s="94" t="s">
        <v>40</v>
      </c>
      <c r="D35" s="95">
        <v>45617</v>
      </c>
      <c r="E35" s="96">
        <v>8.4696135879211898</v>
      </c>
      <c r="F35" s="97">
        <v>45946</v>
      </c>
      <c r="G35" s="96">
        <v>8.44</v>
      </c>
      <c r="H35" s="95">
        <v>46230</v>
      </c>
      <c r="I35" s="96">
        <v>8.5299999999999994</v>
      </c>
      <c r="J35" s="95">
        <v>49095</v>
      </c>
      <c r="K35" s="96">
        <v>8.84</v>
      </c>
      <c r="L35" s="83">
        <v>53957</v>
      </c>
      <c r="M35" s="85">
        <v>9.16</v>
      </c>
      <c r="N35" s="83">
        <v>59099</v>
      </c>
      <c r="O35" s="85">
        <v>9.4700000000000006</v>
      </c>
      <c r="P35" s="282">
        <v>58330</v>
      </c>
      <c r="Q35" s="283">
        <v>9.1999999999999993</v>
      </c>
      <c r="R35" s="329" t="s">
        <v>59</v>
      </c>
    </row>
    <row r="36" spans="1:18" ht="20.100000000000001" customHeight="1">
      <c r="A36" s="339"/>
      <c r="B36" s="27" t="s">
        <v>0</v>
      </c>
      <c r="C36" s="27" t="s">
        <v>2</v>
      </c>
      <c r="D36" s="58">
        <v>23263</v>
      </c>
      <c r="E36" s="59">
        <v>8.5477654113678696</v>
      </c>
      <c r="F36" s="60">
        <v>23463</v>
      </c>
      <c r="G36" s="59">
        <v>8.5299999999999994</v>
      </c>
      <c r="H36" s="58">
        <v>23632</v>
      </c>
      <c r="I36" s="59">
        <v>8.6300000000000008</v>
      </c>
      <c r="J36" s="58">
        <v>25376</v>
      </c>
      <c r="K36" s="59">
        <v>9.0500000000000007</v>
      </c>
      <c r="L36" s="83">
        <v>28079</v>
      </c>
      <c r="M36" s="85">
        <v>9.4499999999999993</v>
      </c>
      <c r="N36" s="83">
        <v>30741</v>
      </c>
      <c r="O36" s="85">
        <v>9.77</v>
      </c>
      <c r="P36" s="282">
        <v>30192</v>
      </c>
      <c r="Q36" s="283">
        <v>9.4600000000000009</v>
      </c>
      <c r="R36" s="331"/>
    </row>
    <row r="37" spans="1:18" ht="20.100000000000001" customHeight="1" thickBot="1">
      <c r="A37" s="340"/>
      <c r="B37" s="90" t="s">
        <v>1</v>
      </c>
      <c r="C37" s="90" t="s">
        <v>3</v>
      </c>
      <c r="D37" s="91">
        <v>22354</v>
      </c>
      <c r="E37" s="92">
        <v>8.3897869337907203</v>
      </c>
      <c r="F37" s="93">
        <v>22483</v>
      </c>
      <c r="G37" s="92">
        <v>8.34</v>
      </c>
      <c r="H37" s="91">
        <v>22598</v>
      </c>
      <c r="I37" s="92">
        <v>8.42</v>
      </c>
      <c r="J37" s="91">
        <v>23719</v>
      </c>
      <c r="K37" s="92">
        <v>8.6300000000000008</v>
      </c>
      <c r="L37" s="83">
        <v>25878</v>
      </c>
      <c r="M37" s="85">
        <v>8.8699999999999992</v>
      </c>
      <c r="N37" s="83">
        <v>28358</v>
      </c>
      <c r="O37" s="85">
        <v>9.15</v>
      </c>
      <c r="P37" s="282">
        <v>28138</v>
      </c>
      <c r="Q37" s="283">
        <v>8.93</v>
      </c>
      <c r="R37" s="331"/>
    </row>
    <row r="38" spans="1:18" ht="20.100000000000001" customHeight="1">
      <c r="A38" s="341" t="s">
        <v>60</v>
      </c>
      <c r="B38" s="98" t="s">
        <v>39</v>
      </c>
      <c r="C38" s="98" t="s">
        <v>40</v>
      </c>
      <c r="D38" s="55">
        <v>50427</v>
      </c>
      <c r="E38" s="56">
        <v>9.3626762916917308</v>
      </c>
      <c r="F38" s="57">
        <v>50281</v>
      </c>
      <c r="G38" s="56">
        <v>9.23</v>
      </c>
      <c r="H38" s="55">
        <v>49121</v>
      </c>
      <c r="I38" s="56">
        <v>9.06</v>
      </c>
      <c r="J38" s="55">
        <v>48316</v>
      </c>
      <c r="K38" s="56">
        <v>8.6999999999999993</v>
      </c>
      <c r="L38" s="87">
        <v>49690</v>
      </c>
      <c r="M38" s="84">
        <v>8.44</v>
      </c>
      <c r="N38" s="87">
        <v>50498</v>
      </c>
      <c r="O38" s="84">
        <v>8.09</v>
      </c>
      <c r="P38" s="280">
        <v>51674</v>
      </c>
      <c r="Q38" s="281">
        <v>8.15</v>
      </c>
      <c r="R38" s="332" t="s">
        <v>61</v>
      </c>
    </row>
    <row r="39" spans="1:18" ht="20.100000000000001" customHeight="1">
      <c r="A39" s="339"/>
      <c r="B39" s="27" t="s">
        <v>0</v>
      </c>
      <c r="C39" s="27" t="s">
        <v>2</v>
      </c>
      <c r="D39" s="58">
        <v>25444</v>
      </c>
      <c r="E39" s="59">
        <v>9.3491528662186294</v>
      </c>
      <c r="F39" s="60">
        <v>25513</v>
      </c>
      <c r="G39" s="59">
        <v>9.2799999999999994</v>
      </c>
      <c r="H39" s="58">
        <v>25005</v>
      </c>
      <c r="I39" s="59">
        <v>9.1300000000000008</v>
      </c>
      <c r="J39" s="58">
        <v>24659</v>
      </c>
      <c r="K39" s="59">
        <v>8.7899999999999991</v>
      </c>
      <c r="L39" s="83">
        <v>25287</v>
      </c>
      <c r="M39" s="85">
        <v>8.51</v>
      </c>
      <c r="N39" s="83">
        <v>25911</v>
      </c>
      <c r="O39" s="85">
        <v>8.24</v>
      </c>
      <c r="P39" s="282">
        <v>26622</v>
      </c>
      <c r="Q39" s="283">
        <v>8.35</v>
      </c>
      <c r="R39" s="331"/>
    </row>
    <row r="40" spans="1:18" ht="20.100000000000001" customHeight="1" thickBot="1">
      <c r="A40" s="342"/>
      <c r="B40" s="99" t="s">
        <v>1</v>
      </c>
      <c r="C40" s="99" t="s">
        <v>3</v>
      </c>
      <c r="D40" s="61">
        <v>24983</v>
      </c>
      <c r="E40" s="62">
        <v>9.3764895305937905</v>
      </c>
      <c r="F40" s="63">
        <v>24768</v>
      </c>
      <c r="G40" s="62">
        <v>9.19</v>
      </c>
      <c r="H40" s="61">
        <v>24116</v>
      </c>
      <c r="I40" s="62">
        <v>8.99</v>
      </c>
      <c r="J40" s="61">
        <v>23657</v>
      </c>
      <c r="K40" s="62">
        <v>8.6</v>
      </c>
      <c r="L40" s="88">
        <v>24403</v>
      </c>
      <c r="M40" s="86">
        <v>8.36</v>
      </c>
      <c r="N40" s="88">
        <v>24587</v>
      </c>
      <c r="O40" s="86">
        <v>7.94</v>
      </c>
      <c r="P40" s="284">
        <v>25052</v>
      </c>
      <c r="Q40" s="285">
        <v>7.95</v>
      </c>
      <c r="R40" s="333"/>
    </row>
    <row r="41" spans="1:18" ht="20.100000000000001" customHeight="1">
      <c r="A41" s="338" t="s">
        <v>62</v>
      </c>
      <c r="B41" s="94" t="s">
        <v>39</v>
      </c>
      <c r="C41" s="94" t="s">
        <v>40</v>
      </c>
      <c r="D41" s="95">
        <v>46970</v>
      </c>
      <c r="E41" s="96">
        <v>8.7208222860919893</v>
      </c>
      <c r="F41" s="97">
        <v>48032</v>
      </c>
      <c r="G41" s="96">
        <v>8.82</v>
      </c>
      <c r="H41" s="95">
        <v>48259</v>
      </c>
      <c r="I41" s="96">
        <v>8.9</v>
      </c>
      <c r="J41" s="95">
        <v>50352</v>
      </c>
      <c r="K41" s="96">
        <v>9.07</v>
      </c>
      <c r="L41" s="83">
        <v>52664</v>
      </c>
      <c r="M41" s="85">
        <v>8.94</v>
      </c>
      <c r="N41" s="83">
        <v>54575</v>
      </c>
      <c r="O41" s="85">
        <v>8.74</v>
      </c>
      <c r="P41" s="282">
        <v>54665</v>
      </c>
      <c r="Q41" s="283">
        <v>8.6199999999999992</v>
      </c>
      <c r="R41" s="329" t="s">
        <v>63</v>
      </c>
    </row>
    <row r="42" spans="1:18" ht="20.100000000000001" customHeight="1">
      <c r="A42" s="339"/>
      <c r="B42" s="27" t="s">
        <v>0</v>
      </c>
      <c r="C42" s="27" t="s">
        <v>2</v>
      </c>
      <c r="D42" s="58">
        <v>23735</v>
      </c>
      <c r="E42" s="59">
        <v>8.7211972677133804</v>
      </c>
      <c r="F42" s="60">
        <v>24098</v>
      </c>
      <c r="G42" s="59">
        <v>8.76</v>
      </c>
      <c r="H42" s="58">
        <v>24252</v>
      </c>
      <c r="I42" s="59">
        <v>8.86</v>
      </c>
      <c r="J42" s="58">
        <v>25211</v>
      </c>
      <c r="K42" s="59">
        <v>8.99</v>
      </c>
      <c r="L42" s="83">
        <v>26539</v>
      </c>
      <c r="M42" s="85">
        <v>8.93</v>
      </c>
      <c r="N42" s="83">
        <v>27429</v>
      </c>
      <c r="O42" s="85">
        <v>8.7200000000000006</v>
      </c>
      <c r="P42" s="282">
        <v>27575</v>
      </c>
      <c r="Q42" s="283">
        <v>8.64</v>
      </c>
      <c r="R42" s="331"/>
    </row>
    <row r="43" spans="1:18" ht="20.100000000000001" customHeight="1" thickBot="1">
      <c r="A43" s="340"/>
      <c r="B43" s="90" t="s">
        <v>1</v>
      </c>
      <c r="C43" s="90" t="s">
        <v>3</v>
      </c>
      <c r="D43" s="91">
        <v>23235</v>
      </c>
      <c r="E43" s="92">
        <v>8.7204392684363992</v>
      </c>
      <c r="F43" s="93">
        <v>23934</v>
      </c>
      <c r="G43" s="92">
        <v>8.8800000000000008</v>
      </c>
      <c r="H43" s="91">
        <v>24007</v>
      </c>
      <c r="I43" s="92">
        <v>8.9499999999999993</v>
      </c>
      <c r="J43" s="91">
        <v>25141</v>
      </c>
      <c r="K43" s="92">
        <v>9.14</v>
      </c>
      <c r="L43" s="83">
        <v>26125</v>
      </c>
      <c r="M43" s="85">
        <v>8.9499999999999993</v>
      </c>
      <c r="N43" s="83">
        <v>27146</v>
      </c>
      <c r="O43" s="85">
        <v>8.76</v>
      </c>
      <c r="P43" s="282">
        <v>27090</v>
      </c>
      <c r="Q43" s="283">
        <v>8.6</v>
      </c>
      <c r="R43" s="331"/>
    </row>
    <row r="44" spans="1:18" ht="20.100000000000001" customHeight="1">
      <c r="A44" s="341" t="s">
        <v>64</v>
      </c>
      <c r="B44" s="98" t="s">
        <v>39</v>
      </c>
      <c r="C44" s="98" t="s">
        <v>40</v>
      </c>
      <c r="D44" s="55">
        <v>43655</v>
      </c>
      <c r="E44" s="56">
        <v>8.1053331253852594</v>
      </c>
      <c r="F44" s="57">
        <v>45040</v>
      </c>
      <c r="G44" s="56">
        <v>8.27</v>
      </c>
      <c r="H44" s="55">
        <v>45153</v>
      </c>
      <c r="I44" s="56">
        <v>8.33</v>
      </c>
      <c r="J44" s="55">
        <v>45120</v>
      </c>
      <c r="K44" s="56">
        <v>8.1199999999999992</v>
      </c>
      <c r="L44" s="87">
        <v>46445</v>
      </c>
      <c r="M44" s="84">
        <v>7.89</v>
      </c>
      <c r="N44" s="87">
        <v>49674</v>
      </c>
      <c r="O44" s="84">
        <v>7.96</v>
      </c>
      <c r="P44" s="280">
        <v>50853</v>
      </c>
      <c r="Q44" s="281">
        <v>8.02</v>
      </c>
      <c r="R44" s="332" t="s">
        <v>65</v>
      </c>
    </row>
    <row r="45" spans="1:18" ht="20.100000000000001" customHeight="1">
      <c r="A45" s="339"/>
      <c r="B45" s="27" t="s">
        <v>0</v>
      </c>
      <c r="C45" s="27" t="s">
        <v>2</v>
      </c>
      <c r="D45" s="58">
        <v>22637</v>
      </c>
      <c r="E45" s="59">
        <v>8.3177477374859006</v>
      </c>
      <c r="F45" s="60">
        <v>23236</v>
      </c>
      <c r="G45" s="59">
        <v>8.4499999999999993</v>
      </c>
      <c r="H45" s="58">
        <v>23156</v>
      </c>
      <c r="I45" s="59">
        <v>8.4600000000000009</v>
      </c>
      <c r="J45" s="58">
        <v>23007</v>
      </c>
      <c r="K45" s="59">
        <v>8.2100000000000009</v>
      </c>
      <c r="L45" s="83">
        <v>23468</v>
      </c>
      <c r="M45" s="85">
        <v>7.9</v>
      </c>
      <c r="N45" s="83">
        <v>24890</v>
      </c>
      <c r="O45" s="85">
        <v>7.91</v>
      </c>
      <c r="P45" s="282">
        <v>25345</v>
      </c>
      <c r="Q45" s="283">
        <v>7.94</v>
      </c>
      <c r="R45" s="331"/>
    </row>
    <row r="46" spans="1:18" ht="20.100000000000001" customHeight="1" thickBot="1">
      <c r="A46" s="342"/>
      <c r="B46" s="99" t="s">
        <v>1</v>
      </c>
      <c r="C46" s="99" t="s">
        <v>3</v>
      </c>
      <c r="D46" s="61">
        <v>21018</v>
      </c>
      <c r="E46" s="62">
        <v>7.8883663672905602</v>
      </c>
      <c r="F46" s="63">
        <v>21804</v>
      </c>
      <c r="G46" s="62">
        <v>8.09</v>
      </c>
      <c r="H46" s="61">
        <v>21997</v>
      </c>
      <c r="I46" s="62">
        <v>8.1999999999999993</v>
      </c>
      <c r="J46" s="61">
        <v>22113</v>
      </c>
      <c r="K46" s="62">
        <v>8.0399999999999991</v>
      </c>
      <c r="L46" s="88">
        <v>22977</v>
      </c>
      <c r="M46" s="86">
        <v>7.87</v>
      </c>
      <c r="N46" s="88">
        <v>24784</v>
      </c>
      <c r="O46" s="86">
        <v>8</v>
      </c>
      <c r="P46" s="284">
        <v>25508</v>
      </c>
      <c r="Q46" s="285">
        <v>8.1</v>
      </c>
      <c r="R46" s="333"/>
    </row>
    <row r="47" spans="1:18" ht="20.100000000000001" customHeight="1">
      <c r="A47" s="338" t="s">
        <v>66</v>
      </c>
      <c r="B47" s="94" t="s">
        <v>39</v>
      </c>
      <c r="C47" s="94" t="s">
        <v>40</v>
      </c>
      <c r="D47" s="95">
        <v>30662</v>
      </c>
      <c r="E47" s="96">
        <v>5.6929498176740996</v>
      </c>
      <c r="F47" s="97">
        <v>33848</v>
      </c>
      <c r="G47" s="96">
        <v>6.22</v>
      </c>
      <c r="H47" s="95">
        <v>36614</v>
      </c>
      <c r="I47" s="96">
        <v>6.75</v>
      </c>
      <c r="J47" s="95">
        <v>39907</v>
      </c>
      <c r="K47" s="96">
        <v>7.19</v>
      </c>
      <c r="L47" s="83">
        <v>43235</v>
      </c>
      <c r="M47" s="85">
        <v>7.34</v>
      </c>
      <c r="N47" s="83">
        <v>45680</v>
      </c>
      <c r="O47" s="85">
        <v>7.32</v>
      </c>
      <c r="P47" s="282">
        <v>46902</v>
      </c>
      <c r="Q47" s="283">
        <v>7.4</v>
      </c>
      <c r="R47" s="329" t="s">
        <v>67</v>
      </c>
    </row>
    <row r="48" spans="1:18" ht="20.100000000000001" customHeight="1">
      <c r="A48" s="339"/>
      <c r="B48" s="27" t="s">
        <v>0</v>
      </c>
      <c r="C48" s="27" t="s">
        <v>2</v>
      </c>
      <c r="D48" s="58">
        <v>15725</v>
      </c>
      <c r="E48" s="59">
        <v>5.7779998750702699</v>
      </c>
      <c r="F48" s="60">
        <v>17357</v>
      </c>
      <c r="G48" s="59">
        <v>6.31</v>
      </c>
      <c r="H48" s="58">
        <v>18877</v>
      </c>
      <c r="I48" s="59">
        <v>6.9</v>
      </c>
      <c r="J48" s="58">
        <v>20612</v>
      </c>
      <c r="K48" s="59">
        <v>7.35</v>
      </c>
      <c r="L48" s="83">
        <v>22261</v>
      </c>
      <c r="M48" s="85">
        <v>7.49</v>
      </c>
      <c r="N48" s="83">
        <v>23334</v>
      </c>
      <c r="O48" s="85">
        <v>7.42</v>
      </c>
      <c r="P48" s="282">
        <v>23802</v>
      </c>
      <c r="Q48" s="283">
        <v>7.46</v>
      </c>
      <c r="R48" s="331"/>
    </row>
    <row r="49" spans="1:21" ht="20.100000000000001" customHeight="1" thickBot="1">
      <c r="A49" s="340"/>
      <c r="B49" s="90" t="s">
        <v>1</v>
      </c>
      <c r="C49" s="90" t="s">
        <v>3</v>
      </c>
      <c r="D49" s="91">
        <v>14937</v>
      </c>
      <c r="E49" s="92">
        <v>5.60607709716525</v>
      </c>
      <c r="F49" s="93">
        <v>16491</v>
      </c>
      <c r="G49" s="92">
        <v>6.12</v>
      </c>
      <c r="H49" s="91">
        <v>17737</v>
      </c>
      <c r="I49" s="92">
        <v>6.61</v>
      </c>
      <c r="J49" s="91">
        <v>19295</v>
      </c>
      <c r="K49" s="92">
        <v>7.02</v>
      </c>
      <c r="L49" s="83">
        <v>20974</v>
      </c>
      <c r="M49" s="85">
        <v>7.19</v>
      </c>
      <c r="N49" s="83">
        <v>22346</v>
      </c>
      <c r="O49" s="85">
        <v>7.21</v>
      </c>
      <c r="P49" s="282">
        <v>23100</v>
      </c>
      <c r="Q49" s="283">
        <v>7.33</v>
      </c>
      <c r="R49" s="331"/>
    </row>
    <row r="50" spans="1:21" ht="20.100000000000001" customHeight="1">
      <c r="A50" s="341" t="s">
        <v>68</v>
      </c>
      <c r="B50" s="98" t="s">
        <v>39</v>
      </c>
      <c r="C50" s="98" t="s">
        <v>40</v>
      </c>
      <c r="D50" s="55">
        <v>17582</v>
      </c>
      <c r="E50" s="56">
        <v>3.26441340076792</v>
      </c>
      <c r="F50" s="57">
        <v>19163</v>
      </c>
      <c r="G50" s="56">
        <v>3.52</v>
      </c>
      <c r="H50" s="55">
        <v>21698</v>
      </c>
      <c r="I50" s="56">
        <v>4</v>
      </c>
      <c r="J50" s="55">
        <v>24853</v>
      </c>
      <c r="K50" s="56">
        <v>4.47</v>
      </c>
      <c r="L50" s="87">
        <v>27778</v>
      </c>
      <c r="M50" s="84">
        <v>4.72</v>
      </c>
      <c r="N50" s="87">
        <v>31813</v>
      </c>
      <c r="O50" s="84">
        <v>5.0999999999999996</v>
      </c>
      <c r="P50" s="280">
        <v>35402</v>
      </c>
      <c r="Q50" s="281">
        <v>5.58</v>
      </c>
      <c r="R50" s="332" t="s">
        <v>69</v>
      </c>
    </row>
    <row r="51" spans="1:21" ht="20.100000000000001" customHeight="1">
      <c r="A51" s="339"/>
      <c r="B51" s="27" t="s">
        <v>0</v>
      </c>
      <c r="C51" s="27" t="s">
        <v>2</v>
      </c>
      <c r="D51" s="58">
        <v>8788</v>
      </c>
      <c r="E51" s="59">
        <v>3.2290660033143102</v>
      </c>
      <c r="F51" s="60">
        <v>9611</v>
      </c>
      <c r="G51" s="59">
        <v>3.5</v>
      </c>
      <c r="H51" s="58">
        <v>10801</v>
      </c>
      <c r="I51" s="59">
        <v>3.95</v>
      </c>
      <c r="J51" s="58">
        <v>12364</v>
      </c>
      <c r="K51" s="59">
        <v>4.41</v>
      </c>
      <c r="L51" s="83">
        <v>13712</v>
      </c>
      <c r="M51" s="85">
        <v>4.6100000000000003</v>
      </c>
      <c r="N51" s="83">
        <v>15850</v>
      </c>
      <c r="O51" s="85">
        <v>5.04</v>
      </c>
      <c r="P51" s="282">
        <v>17663</v>
      </c>
      <c r="Q51" s="283">
        <v>5.54</v>
      </c>
      <c r="R51" s="331"/>
    </row>
    <row r="52" spans="1:21" ht="20.100000000000001" customHeight="1" thickBot="1">
      <c r="A52" s="342"/>
      <c r="B52" s="99" t="s">
        <v>1</v>
      </c>
      <c r="C52" s="99" t="s">
        <v>3</v>
      </c>
      <c r="D52" s="61">
        <v>8794</v>
      </c>
      <c r="E52" s="62">
        <v>3.3005183097322899</v>
      </c>
      <c r="F52" s="63">
        <v>9552</v>
      </c>
      <c r="G52" s="62">
        <v>3.54</v>
      </c>
      <c r="H52" s="61">
        <v>10897</v>
      </c>
      <c r="I52" s="62">
        <v>4.0599999999999996</v>
      </c>
      <c r="J52" s="61">
        <v>12489</v>
      </c>
      <c r="K52" s="62">
        <v>4.54</v>
      </c>
      <c r="L52" s="88">
        <v>14066</v>
      </c>
      <c r="M52" s="86">
        <v>4.82</v>
      </c>
      <c r="N52" s="88">
        <v>15963</v>
      </c>
      <c r="O52" s="86">
        <v>5.15</v>
      </c>
      <c r="P52" s="284">
        <v>17739</v>
      </c>
      <c r="Q52" s="285">
        <v>5.63</v>
      </c>
      <c r="R52" s="333"/>
    </row>
    <row r="53" spans="1:21" ht="20.100000000000001" customHeight="1">
      <c r="A53" s="338" t="s">
        <v>70</v>
      </c>
      <c r="B53" s="94" t="s">
        <v>39</v>
      </c>
      <c r="C53" s="94" t="s">
        <v>40</v>
      </c>
      <c r="D53" s="95">
        <v>12543</v>
      </c>
      <c r="E53" s="96">
        <v>2.3288327429093401</v>
      </c>
      <c r="F53" s="97">
        <v>13472</v>
      </c>
      <c r="G53" s="96">
        <v>2.4700000000000002</v>
      </c>
      <c r="H53" s="95">
        <v>14457</v>
      </c>
      <c r="I53" s="96">
        <v>2.67</v>
      </c>
      <c r="J53" s="95">
        <v>14954</v>
      </c>
      <c r="K53" s="96">
        <v>2.69</v>
      </c>
      <c r="L53" s="83">
        <v>16596</v>
      </c>
      <c r="M53" s="85">
        <v>2.82</v>
      </c>
      <c r="N53" s="83">
        <v>17932</v>
      </c>
      <c r="O53" s="85">
        <v>2.87</v>
      </c>
      <c r="P53" s="282">
        <v>19744</v>
      </c>
      <c r="Q53" s="283">
        <v>3.11</v>
      </c>
      <c r="R53" s="329" t="s">
        <v>71</v>
      </c>
    </row>
    <row r="54" spans="1:21" ht="20.100000000000001" customHeight="1">
      <c r="A54" s="339"/>
      <c r="B54" s="27" t="s">
        <v>0</v>
      </c>
      <c r="C54" s="27" t="s">
        <v>2</v>
      </c>
      <c r="D54" s="58">
        <v>5941</v>
      </c>
      <c r="E54" s="59">
        <v>2.1829632596370399</v>
      </c>
      <c r="F54" s="60">
        <v>6422</v>
      </c>
      <c r="G54" s="59">
        <v>2.34</v>
      </c>
      <c r="H54" s="58">
        <v>6953</v>
      </c>
      <c r="I54" s="59">
        <v>2.54</v>
      </c>
      <c r="J54" s="58">
        <v>7252</v>
      </c>
      <c r="K54" s="59">
        <v>2.59</v>
      </c>
      <c r="L54" s="83">
        <v>8176</v>
      </c>
      <c r="M54" s="85">
        <v>2.75</v>
      </c>
      <c r="N54" s="83">
        <v>8782</v>
      </c>
      <c r="O54" s="85">
        <v>2.79</v>
      </c>
      <c r="P54" s="282">
        <v>9623</v>
      </c>
      <c r="Q54" s="283">
        <v>3.02</v>
      </c>
      <c r="R54" s="331"/>
    </row>
    <row r="55" spans="1:21" ht="20.100000000000001" customHeight="1" thickBot="1">
      <c r="A55" s="340"/>
      <c r="B55" s="90" t="s">
        <v>1</v>
      </c>
      <c r="C55" s="90" t="s">
        <v>3</v>
      </c>
      <c r="D55" s="91">
        <v>6602</v>
      </c>
      <c r="E55" s="92">
        <v>2.4778282784685701</v>
      </c>
      <c r="F55" s="93">
        <v>7050</v>
      </c>
      <c r="G55" s="92">
        <v>2.61</v>
      </c>
      <c r="H55" s="91">
        <v>7504</v>
      </c>
      <c r="I55" s="92">
        <v>2.8</v>
      </c>
      <c r="J55" s="91">
        <v>7702</v>
      </c>
      <c r="K55" s="92">
        <v>2.8</v>
      </c>
      <c r="L55" s="83">
        <v>8420</v>
      </c>
      <c r="M55" s="85">
        <v>2.88</v>
      </c>
      <c r="N55" s="83">
        <v>9150</v>
      </c>
      <c r="O55" s="85">
        <v>2.95</v>
      </c>
      <c r="P55" s="282">
        <v>10121</v>
      </c>
      <c r="Q55" s="283">
        <v>3.21</v>
      </c>
      <c r="R55" s="331"/>
    </row>
    <row r="56" spans="1:21" ht="20.100000000000001" customHeight="1">
      <c r="A56" s="341" t="s">
        <v>72</v>
      </c>
      <c r="B56" s="98" t="s">
        <v>39</v>
      </c>
      <c r="C56" s="98" t="s">
        <v>40</v>
      </c>
      <c r="D56" s="55">
        <v>9342</v>
      </c>
      <c r="E56" s="56">
        <v>1.73450972528574</v>
      </c>
      <c r="F56" s="57">
        <v>9703</v>
      </c>
      <c r="G56" s="56">
        <v>1.78</v>
      </c>
      <c r="H56" s="55">
        <v>9898</v>
      </c>
      <c r="I56" s="56">
        <v>1.83</v>
      </c>
      <c r="J56" s="55">
        <v>10369</v>
      </c>
      <c r="K56" s="56">
        <v>1.87</v>
      </c>
      <c r="L56" s="87">
        <v>11062</v>
      </c>
      <c r="M56" s="84">
        <v>1.88</v>
      </c>
      <c r="N56" s="87">
        <v>12243</v>
      </c>
      <c r="O56" s="84">
        <v>1.96</v>
      </c>
      <c r="P56" s="280">
        <v>13350</v>
      </c>
      <c r="Q56" s="281">
        <v>2.11</v>
      </c>
      <c r="R56" s="332" t="s">
        <v>73</v>
      </c>
    </row>
    <row r="57" spans="1:21" ht="20.100000000000001" customHeight="1">
      <c r="A57" s="339"/>
      <c r="B57" s="27" t="s">
        <v>0</v>
      </c>
      <c r="C57" s="27" t="s">
        <v>2</v>
      </c>
      <c r="D57" s="58">
        <v>3888</v>
      </c>
      <c r="E57" s="59">
        <v>1.42860817260879</v>
      </c>
      <c r="F57" s="60">
        <v>4124</v>
      </c>
      <c r="G57" s="59">
        <v>1.5</v>
      </c>
      <c r="H57" s="58">
        <v>4272</v>
      </c>
      <c r="I57" s="59">
        <v>1.56</v>
      </c>
      <c r="J57" s="58">
        <v>4562</v>
      </c>
      <c r="K57" s="59">
        <v>1.63</v>
      </c>
      <c r="L57" s="83">
        <v>4925</v>
      </c>
      <c r="M57" s="85">
        <v>1.66</v>
      </c>
      <c r="N57" s="83">
        <v>5550</v>
      </c>
      <c r="O57" s="85">
        <v>1.76</v>
      </c>
      <c r="P57" s="282">
        <v>6142</v>
      </c>
      <c r="Q57" s="283">
        <v>1.93</v>
      </c>
      <c r="R57" s="331"/>
    </row>
    <row r="58" spans="1:21" ht="20.100000000000001" customHeight="1" thickBot="1">
      <c r="A58" s="342"/>
      <c r="B58" s="99" t="s">
        <v>1</v>
      </c>
      <c r="C58" s="99" t="s">
        <v>3</v>
      </c>
      <c r="D58" s="61">
        <v>5454</v>
      </c>
      <c r="E58" s="62">
        <v>2.0469668934819101</v>
      </c>
      <c r="F58" s="63">
        <v>5579</v>
      </c>
      <c r="G58" s="62">
        <v>2.0699999999999998</v>
      </c>
      <c r="H58" s="61">
        <v>5626</v>
      </c>
      <c r="I58" s="62">
        <v>2.1</v>
      </c>
      <c r="J58" s="61">
        <v>5807</v>
      </c>
      <c r="K58" s="62">
        <v>2.11</v>
      </c>
      <c r="L58" s="88">
        <v>6137</v>
      </c>
      <c r="M58" s="86">
        <v>2.1</v>
      </c>
      <c r="N58" s="88">
        <v>6693</v>
      </c>
      <c r="O58" s="86">
        <v>2.16</v>
      </c>
      <c r="P58" s="284">
        <v>7208</v>
      </c>
      <c r="Q58" s="285">
        <v>2.29</v>
      </c>
      <c r="R58" s="333"/>
    </row>
    <row r="59" spans="1:21" ht="20.100000000000001" customHeight="1">
      <c r="A59" s="353" t="s">
        <v>74</v>
      </c>
      <c r="B59" s="18" t="s">
        <v>39</v>
      </c>
      <c r="C59" s="18" t="s">
        <v>40</v>
      </c>
      <c r="D59" s="95">
        <v>10508</v>
      </c>
      <c r="E59" s="96">
        <v>1.95</v>
      </c>
      <c r="F59" s="97">
        <v>11353</v>
      </c>
      <c r="G59" s="96">
        <v>2.0699999999999998</v>
      </c>
      <c r="H59" s="95">
        <v>12034</v>
      </c>
      <c r="I59" s="96">
        <v>2.2200000000000002</v>
      </c>
      <c r="J59" s="95">
        <v>13027</v>
      </c>
      <c r="K59" s="96">
        <v>2.34</v>
      </c>
      <c r="L59" s="83">
        <v>14395</v>
      </c>
      <c r="M59" s="85">
        <v>2.4399999999999995</v>
      </c>
      <c r="N59" s="83">
        <v>15396</v>
      </c>
      <c r="O59" s="85">
        <v>2.48</v>
      </c>
      <c r="P59" s="286">
        <v>16315</v>
      </c>
      <c r="Q59" s="287">
        <v>2.57</v>
      </c>
      <c r="R59" s="328" t="s">
        <v>75</v>
      </c>
    </row>
    <row r="60" spans="1:21" ht="20.100000000000001" customHeight="1">
      <c r="A60" s="353"/>
      <c r="B60" s="18" t="s">
        <v>0</v>
      </c>
      <c r="C60" s="18" t="s">
        <v>2</v>
      </c>
      <c r="D60" s="58">
        <v>3161</v>
      </c>
      <c r="E60" s="59">
        <v>1.1599999999999999</v>
      </c>
      <c r="F60" s="60">
        <v>3457</v>
      </c>
      <c r="G60" s="59">
        <v>1.25</v>
      </c>
      <c r="H60" s="58">
        <v>3741</v>
      </c>
      <c r="I60" s="59">
        <v>1.37</v>
      </c>
      <c r="J60" s="58">
        <v>4090</v>
      </c>
      <c r="K60" s="59">
        <v>1.4500000000000002</v>
      </c>
      <c r="L60" s="83">
        <v>4659</v>
      </c>
      <c r="M60" s="85">
        <v>1.56</v>
      </c>
      <c r="N60" s="83">
        <v>5045</v>
      </c>
      <c r="O60" s="85">
        <v>1.61</v>
      </c>
      <c r="P60" s="286">
        <v>5504</v>
      </c>
      <c r="Q60" s="287">
        <v>1.73</v>
      </c>
      <c r="R60" s="329"/>
    </row>
    <row r="61" spans="1:21" ht="20.100000000000001" customHeight="1" thickBot="1">
      <c r="A61" s="354"/>
      <c r="B61" s="28" t="s">
        <v>1</v>
      </c>
      <c r="C61" s="28" t="s">
        <v>3</v>
      </c>
      <c r="D61" s="61">
        <v>7347</v>
      </c>
      <c r="E61" s="62">
        <v>2.76</v>
      </c>
      <c r="F61" s="63">
        <v>7896</v>
      </c>
      <c r="G61" s="62">
        <v>2.93</v>
      </c>
      <c r="H61" s="61">
        <v>8293</v>
      </c>
      <c r="I61" s="62">
        <v>3.09</v>
      </c>
      <c r="J61" s="61">
        <v>8937</v>
      </c>
      <c r="K61" s="62">
        <v>3.24</v>
      </c>
      <c r="L61" s="88">
        <v>9736</v>
      </c>
      <c r="M61" s="86">
        <v>3.34</v>
      </c>
      <c r="N61" s="88">
        <v>10351</v>
      </c>
      <c r="O61" s="86">
        <v>3.36</v>
      </c>
      <c r="P61" s="288">
        <v>10811</v>
      </c>
      <c r="Q61" s="289">
        <v>3.43</v>
      </c>
      <c r="R61" s="330"/>
    </row>
    <row r="62" spans="1:21" ht="20.100000000000001" customHeight="1">
      <c r="A62" s="118" t="s">
        <v>205</v>
      </c>
      <c r="B62" s="113"/>
      <c r="C62" s="113"/>
      <c r="D62" s="114"/>
      <c r="E62" s="115"/>
      <c r="F62" s="116"/>
      <c r="G62" s="117"/>
      <c r="H62" s="116"/>
      <c r="I62" s="117"/>
      <c r="J62" s="116"/>
      <c r="K62" s="117"/>
      <c r="L62" s="116"/>
      <c r="M62" s="117"/>
      <c r="N62" s="116"/>
      <c r="O62" s="117"/>
      <c r="P62" s="116"/>
      <c r="Q62" s="117"/>
      <c r="R62" s="119" t="s">
        <v>201</v>
      </c>
    </row>
    <row r="63" spans="1:21">
      <c r="A63" s="118" t="s">
        <v>197</v>
      </c>
      <c r="B63" s="113"/>
      <c r="C63" s="113"/>
      <c r="D63" s="114"/>
      <c r="E63" s="115"/>
      <c r="F63" s="116"/>
      <c r="G63" s="117"/>
      <c r="H63" s="116"/>
      <c r="I63" s="117"/>
      <c r="J63" s="116"/>
      <c r="K63" s="117"/>
      <c r="L63" s="116"/>
      <c r="M63" s="117"/>
      <c r="N63" s="116"/>
      <c r="O63" s="117"/>
      <c r="P63" s="116"/>
      <c r="Q63" s="117"/>
      <c r="R63" s="119" t="s">
        <v>202</v>
      </c>
    </row>
    <row r="64" spans="1:21" s="1" customFormat="1" ht="11.25">
      <c r="A64" s="10" t="s">
        <v>15</v>
      </c>
      <c r="B64" s="11"/>
      <c r="C64" s="1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R64" s="66" t="s">
        <v>126</v>
      </c>
      <c r="S64" s="35"/>
      <c r="T64" s="35"/>
      <c r="U64" s="35"/>
    </row>
    <row r="65" spans="5:17">
      <c r="J65" s="41"/>
      <c r="K65" s="41"/>
      <c r="L65" s="41"/>
      <c r="M65" s="41"/>
      <c r="N65" s="41"/>
      <c r="O65" s="41"/>
      <c r="P65" s="41"/>
      <c r="Q65" s="41"/>
    </row>
    <row r="69" spans="5:17"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</row>
  </sheetData>
  <mergeCells count="59">
    <mergeCell ref="A59:A61"/>
    <mergeCell ref="A32:A34"/>
    <mergeCell ref="A8:A10"/>
    <mergeCell ref="A11:A13"/>
    <mergeCell ref="A53:A55"/>
    <mergeCell ref="A26:A28"/>
    <mergeCell ref="A35:A37"/>
    <mergeCell ref="A56:A58"/>
    <mergeCell ref="A50:A52"/>
    <mergeCell ref="A23:A25"/>
    <mergeCell ref="A29:A31"/>
    <mergeCell ref="R56:R58"/>
    <mergeCell ref="A41:A43"/>
    <mergeCell ref="H5:I5"/>
    <mergeCell ref="H6:H7"/>
    <mergeCell ref="I6:I7"/>
    <mergeCell ref="G6:G7"/>
    <mergeCell ref="R53:R55"/>
    <mergeCell ref="P5:Q5"/>
    <mergeCell ref="R26:R28"/>
    <mergeCell ref="L6:L7"/>
    <mergeCell ref="R29:R31"/>
    <mergeCell ref="A44:A46"/>
    <mergeCell ref="R44:R46"/>
    <mergeCell ref="A47:A49"/>
    <mergeCell ref="R47:R49"/>
    <mergeCell ref="R8:R10"/>
    <mergeCell ref="K6:K7"/>
    <mergeCell ref="D6:D7"/>
    <mergeCell ref="A17:A19"/>
    <mergeCell ref="A38:A40"/>
    <mergeCell ref="R17:R19"/>
    <mergeCell ref="A20:A22"/>
    <mergeCell ref="R20:R22"/>
    <mergeCell ref="A5:C7"/>
    <mergeCell ref="F5:G5"/>
    <mergeCell ref="F6:F7"/>
    <mergeCell ref="Q6:Q7"/>
    <mergeCell ref="M6:M7"/>
    <mergeCell ref="R5:R7"/>
    <mergeCell ref="R14:R16"/>
    <mergeCell ref="L5:M5"/>
    <mergeCell ref="A14:A16"/>
    <mergeCell ref="P6:P7"/>
    <mergeCell ref="D5:E5"/>
    <mergeCell ref="R59:R61"/>
    <mergeCell ref="E6:E7"/>
    <mergeCell ref="R41:R43"/>
    <mergeCell ref="R35:R37"/>
    <mergeCell ref="R38:R40"/>
    <mergeCell ref="N6:N7"/>
    <mergeCell ref="O6:O7"/>
    <mergeCell ref="J6:J7"/>
    <mergeCell ref="R11:R13"/>
    <mergeCell ref="R32:R34"/>
    <mergeCell ref="N5:O5"/>
    <mergeCell ref="J5:K5"/>
    <mergeCell ref="R23:R25"/>
    <mergeCell ref="R50:R52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topLeftCell="A7" zoomScaleNormal="100" workbookViewId="0">
      <selection activeCell="L4" sqref="L4"/>
    </sheetView>
  </sheetViews>
  <sheetFormatPr defaultRowHeight="13.5"/>
  <cols>
    <col min="1" max="1" width="10.77734375" style="171" customWidth="1"/>
    <col min="2" max="9" width="11.77734375" style="171" customWidth="1"/>
    <col min="10" max="16384" width="8.88671875" style="171"/>
  </cols>
  <sheetData>
    <row r="1" spans="1:12" ht="20.100000000000001" customHeight="1"/>
    <row r="2" spans="1:12" ht="20.100000000000001" customHeight="1">
      <c r="A2" s="172" t="s">
        <v>209</v>
      </c>
    </row>
    <row r="3" spans="1:12" ht="20.100000000000001" customHeight="1"/>
    <row r="4" spans="1:12" s="174" customFormat="1" ht="20.100000000000001" customHeight="1" thickBot="1">
      <c r="A4" s="173" t="s">
        <v>210</v>
      </c>
      <c r="J4" s="24" t="s">
        <v>269</v>
      </c>
    </row>
    <row r="5" spans="1:12" s="14" customFormat="1" ht="39" customHeight="1" thickBot="1">
      <c r="A5" s="302" t="s">
        <v>133</v>
      </c>
      <c r="B5" s="302" t="s">
        <v>211</v>
      </c>
      <c r="C5" s="357"/>
      <c r="D5" s="327"/>
      <c r="E5" s="343" t="s">
        <v>212</v>
      </c>
      <c r="F5" s="357"/>
      <c r="G5" s="357"/>
      <c r="H5" s="292" t="s">
        <v>213</v>
      </c>
      <c r="I5" s="315" t="s">
        <v>214</v>
      </c>
      <c r="J5" s="315" t="s">
        <v>215</v>
      </c>
    </row>
    <row r="6" spans="1:12" s="14" customFormat="1" ht="20.25" customHeight="1">
      <c r="A6" s="303"/>
      <c r="B6" s="292" t="s">
        <v>216</v>
      </c>
      <c r="C6" s="292" t="s">
        <v>76</v>
      </c>
      <c r="D6" s="292" t="s">
        <v>77</v>
      </c>
      <c r="E6" s="292" t="s">
        <v>216</v>
      </c>
      <c r="F6" s="292" t="s">
        <v>76</v>
      </c>
      <c r="G6" s="292" t="s">
        <v>77</v>
      </c>
      <c r="H6" s="313"/>
      <c r="I6" s="358"/>
      <c r="J6" s="345"/>
    </row>
    <row r="7" spans="1:12" s="14" customFormat="1" ht="20.25" customHeight="1" thickBot="1">
      <c r="A7" s="304"/>
      <c r="B7" s="293"/>
      <c r="C7" s="293"/>
      <c r="D7" s="293"/>
      <c r="E7" s="293"/>
      <c r="F7" s="293"/>
      <c r="G7" s="293"/>
      <c r="H7" s="314"/>
      <c r="I7" s="359"/>
      <c r="J7" s="346"/>
    </row>
    <row r="8" spans="1:12" s="177" customFormat="1" ht="20.100000000000001" customHeight="1">
      <c r="A8" s="178">
        <v>2018</v>
      </c>
      <c r="B8" s="175">
        <v>4148</v>
      </c>
      <c r="C8" s="176">
        <v>2122</v>
      </c>
      <c r="D8" s="176">
        <v>2026</v>
      </c>
      <c r="E8" s="176">
        <v>2206</v>
      </c>
      <c r="F8" s="176">
        <v>1208</v>
      </c>
      <c r="G8" s="176">
        <v>998</v>
      </c>
      <c r="H8" s="176">
        <v>2621</v>
      </c>
      <c r="I8" s="176">
        <v>1075</v>
      </c>
      <c r="J8" s="179">
        <v>2018</v>
      </c>
    </row>
    <row r="9" spans="1:12" s="177" customFormat="1" ht="20.100000000000001" customHeight="1">
      <c r="A9" s="180">
        <v>2019</v>
      </c>
      <c r="B9" s="181">
        <v>3956</v>
      </c>
      <c r="C9" s="182">
        <v>2055</v>
      </c>
      <c r="D9" s="182">
        <v>1901</v>
      </c>
      <c r="E9" s="182">
        <v>2193</v>
      </c>
      <c r="F9" s="182">
        <v>1230</v>
      </c>
      <c r="G9" s="182">
        <v>983</v>
      </c>
      <c r="H9" s="182">
        <v>2483</v>
      </c>
      <c r="I9" s="182">
        <v>1311</v>
      </c>
      <c r="J9" s="183">
        <v>2019</v>
      </c>
    </row>
    <row r="10" spans="1:12" s="173" customFormat="1" ht="20.100000000000001" customHeight="1">
      <c r="A10" s="180">
        <v>2020</v>
      </c>
      <c r="B10" s="181">
        <v>3571</v>
      </c>
      <c r="C10" s="181">
        <v>1844</v>
      </c>
      <c r="D10" s="181">
        <v>1727</v>
      </c>
      <c r="E10" s="181">
        <v>2274</v>
      </c>
      <c r="F10" s="181">
        <v>1222</v>
      </c>
      <c r="G10" s="181">
        <v>1052</v>
      </c>
      <c r="H10" s="181">
        <v>2225</v>
      </c>
      <c r="I10" s="181">
        <v>1313</v>
      </c>
      <c r="J10" s="183">
        <v>2020</v>
      </c>
      <c r="L10" s="184"/>
    </row>
    <row r="11" spans="1:12" s="173" customFormat="1" ht="20.100000000000001" customHeight="1">
      <c r="A11" s="180">
        <v>2021</v>
      </c>
      <c r="B11" s="181">
        <v>3344</v>
      </c>
      <c r="C11" s="182">
        <v>1692</v>
      </c>
      <c r="D11" s="182">
        <v>1652</v>
      </c>
      <c r="E11" s="182">
        <v>2374</v>
      </c>
      <c r="F11" s="182">
        <v>1277</v>
      </c>
      <c r="G11" s="182">
        <v>1097</v>
      </c>
      <c r="H11" s="182">
        <v>1935</v>
      </c>
      <c r="I11" s="182">
        <v>1127</v>
      </c>
      <c r="J11" s="183">
        <v>2021</v>
      </c>
      <c r="L11" s="184"/>
    </row>
    <row r="12" spans="1:12" s="173" customFormat="1" ht="20.100000000000001" customHeight="1">
      <c r="A12" s="180">
        <v>2022</v>
      </c>
      <c r="B12" s="181">
        <v>3509</v>
      </c>
      <c r="C12" s="182">
        <v>1768</v>
      </c>
      <c r="D12" s="182">
        <v>1741</v>
      </c>
      <c r="E12" s="182">
        <v>2998</v>
      </c>
      <c r="F12" s="182">
        <v>1535</v>
      </c>
      <c r="G12" s="182">
        <v>1463</v>
      </c>
      <c r="H12" s="182">
        <v>2107</v>
      </c>
      <c r="I12" s="182">
        <v>1107</v>
      </c>
      <c r="J12" s="183">
        <v>2022</v>
      </c>
      <c r="L12" s="184"/>
    </row>
    <row r="13" spans="1:12" s="173" customFormat="1" ht="20.100000000000001" customHeight="1" thickBot="1">
      <c r="A13" s="180">
        <v>2023</v>
      </c>
      <c r="B13" s="181">
        <v>3654</v>
      </c>
      <c r="C13" s="182">
        <v>1900</v>
      </c>
      <c r="D13" s="182">
        <v>1754</v>
      </c>
      <c r="E13" s="182">
        <v>3034</v>
      </c>
      <c r="F13" s="182">
        <v>1633</v>
      </c>
      <c r="G13" s="182">
        <v>1401</v>
      </c>
      <c r="H13" s="182">
        <v>2490</v>
      </c>
      <c r="I13" s="182">
        <v>1183</v>
      </c>
      <c r="J13" s="183">
        <v>2023</v>
      </c>
      <c r="L13" s="184"/>
    </row>
    <row r="14" spans="1:12" s="173" customFormat="1" ht="20.100000000000001" customHeight="1" thickBot="1">
      <c r="A14" s="169">
        <v>2024</v>
      </c>
      <c r="B14" s="204">
        <v>3332</v>
      </c>
      <c r="C14" s="205">
        <v>1732</v>
      </c>
      <c r="D14" s="205">
        <v>1600</v>
      </c>
      <c r="E14" s="205">
        <v>3073</v>
      </c>
      <c r="F14" s="205">
        <v>1662</v>
      </c>
      <c r="G14" s="205">
        <v>1411</v>
      </c>
      <c r="H14" s="205">
        <v>2864</v>
      </c>
      <c r="I14" s="205">
        <v>1172</v>
      </c>
      <c r="J14" s="170">
        <v>2024</v>
      </c>
      <c r="L14" s="184"/>
    </row>
    <row r="15" spans="1:12" s="173" customFormat="1" ht="20.100000000000001" customHeight="1">
      <c r="A15" s="185" t="s">
        <v>217</v>
      </c>
      <c r="B15" s="186">
        <v>286</v>
      </c>
      <c r="C15" s="186">
        <v>155</v>
      </c>
      <c r="D15" s="186">
        <v>131</v>
      </c>
      <c r="E15" s="187">
        <v>284</v>
      </c>
      <c r="F15" s="188">
        <v>145</v>
      </c>
      <c r="G15" s="188">
        <v>139</v>
      </c>
      <c r="H15" s="189">
        <v>252</v>
      </c>
      <c r="I15" s="190">
        <v>93</v>
      </c>
      <c r="J15" s="183" t="s">
        <v>101</v>
      </c>
    </row>
    <row r="16" spans="1:12" s="14" customFormat="1" ht="20.100000000000001" customHeight="1">
      <c r="A16" s="185" t="s">
        <v>218</v>
      </c>
      <c r="B16" s="191">
        <v>261</v>
      </c>
      <c r="C16" s="191">
        <v>127</v>
      </c>
      <c r="D16" s="191">
        <v>134</v>
      </c>
      <c r="E16" s="192">
        <v>269</v>
      </c>
      <c r="F16" s="193">
        <v>159</v>
      </c>
      <c r="G16" s="193">
        <v>110</v>
      </c>
      <c r="H16" s="194">
        <v>220</v>
      </c>
      <c r="I16" s="195">
        <v>97</v>
      </c>
      <c r="J16" s="183" t="s">
        <v>103</v>
      </c>
      <c r="L16" s="196"/>
    </row>
    <row r="17" spans="1:10" s="14" customFormat="1" ht="20.100000000000001" customHeight="1">
      <c r="A17" s="185" t="s">
        <v>219</v>
      </c>
      <c r="B17" s="191">
        <v>230</v>
      </c>
      <c r="C17" s="191">
        <v>126</v>
      </c>
      <c r="D17" s="191">
        <v>104</v>
      </c>
      <c r="E17" s="192">
        <v>246</v>
      </c>
      <c r="F17" s="193">
        <v>140</v>
      </c>
      <c r="G17" s="193">
        <v>106</v>
      </c>
      <c r="H17" s="194">
        <v>268</v>
      </c>
      <c r="I17" s="195">
        <v>103</v>
      </c>
      <c r="J17" s="183" t="s">
        <v>105</v>
      </c>
    </row>
    <row r="18" spans="1:10" s="173" customFormat="1" ht="20.100000000000001" customHeight="1">
      <c r="A18" s="185" t="s">
        <v>220</v>
      </c>
      <c r="B18" s="191">
        <v>252</v>
      </c>
      <c r="C18" s="191">
        <v>129</v>
      </c>
      <c r="D18" s="191">
        <v>123</v>
      </c>
      <c r="E18" s="192">
        <v>268</v>
      </c>
      <c r="F18" s="195">
        <v>145</v>
      </c>
      <c r="G18" s="195">
        <v>123</v>
      </c>
      <c r="H18" s="194">
        <v>224</v>
      </c>
      <c r="I18" s="195">
        <v>92</v>
      </c>
      <c r="J18" s="183" t="s">
        <v>107</v>
      </c>
    </row>
    <row r="19" spans="1:10" s="173" customFormat="1" ht="20.100000000000001" customHeight="1">
      <c r="A19" s="185" t="s">
        <v>221</v>
      </c>
      <c r="B19" s="191">
        <v>264</v>
      </c>
      <c r="C19" s="191">
        <v>137</v>
      </c>
      <c r="D19" s="191">
        <v>127</v>
      </c>
      <c r="E19" s="192">
        <v>251</v>
      </c>
      <c r="F19" s="195">
        <v>138</v>
      </c>
      <c r="G19" s="195">
        <v>113</v>
      </c>
      <c r="H19" s="194">
        <v>270</v>
      </c>
      <c r="I19" s="195">
        <v>98</v>
      </c>
      <c r="J19" s="183" t="s">
        <v>109</v>
      </c>
    </row>
    <row r="20" spans="1:10" s="14" customFormat="1" ht="20.100000000000001" customHeight="1">
      <c r="A20" s="185" t="s">
        <v>222</v>
      </c>
      <c r="B20" s="191">
        <v>248</v>
      </c>
      <c r="C20" s="191">
        <v>119</v>
      </c>
      <c r="D20" s="191">
        <v>129</v>
      </c>
      <c r="E20" s="192">
        <v>208</v>
      </c>
      <c r="F20" s="195">
        <v>107</v>
      </c>
      <c r="G20" s="195">
        <v>101</v>
      </c>
      <c r="H20" s="194">
        <v>239</v>
      </c>
      <c r="I20" s="195">
        <v>92</v>
      </c>
      <c r="J20" s="183" t="s">
        <v>111</v>
      </c>
    </row>
    <row r="21" spans="1:10" s="14" customFormat="1" ht="20.100000000000001" customHeight="1">
      <c r="A21" s="185" t="s">
        <v>223</v>
      </c>
      <c r="B21" s="191">
        <v>311</v>
      </c>
      <c r="C21" s="191">
        <v>167</v>
      </c>
      <c r="D21" s="191">
        <v>144</v>
      </c>
      <c r="E21" s="192">
        <v>255</v>
      </c>
      <c r="F21" s="195">
        <v>135</v>
      </c>
      <c r="G21" s="195">
        <v>120</v>
      </c>
      <c r="H21" s="194">
        <v>240</v>
      </c>
      <c r="I21" s="195">
        <v>124</v>
      </c>
      <c r="J21" s="183" t="s">
        <v>113</v>
      </c>
    </row>
    <row r="22" spans="1:10" s="173" customFormat="1" ht="20.100000000000001" customHeight="1">
      <c r="A22" s="185" t="s">
        <v>224</v>
      </c>
      <c r="B22" s="191">
        <v>305</v>
      </c>
      <c r="C22" s="191">
        <v>174</v>
      </c>
      <c r="D22" s="191">
        <v>131</v>
      </c>
      <c r="E22" s="192">
        <v>274</v>
      </c>
      <c r="F22" s="195">
        <v>153</v>
      </c>
      <c r="G22" s="195">
        <v>121</v>
      </c>
      <c r="H22" s="194">
        <v>220</v>
      </c>
      <c r="I22" s="195">
        <v>84</v>
      </c>
      <c r="J22" s="183" t="s">
        <v>115</v>
      </c>
    </row>
    <row r="23" spans="1:10" s="173" customFormat="1" ht="20.100000000000001" customHeight="1">
      <c r="A23" s="185" t="s">
        <v>225</v>
      </c>
      <c r="B23" s="191">
        <v>282</v>
      </c>
      <c r="C23" s="191">
        <v>148</v>
      </c>
      <c r="D23" s="191">
        <v>134</v>
      </c>
      <c r="E23" s="192">
        <v>252</v>
      </c>
      <c r="F23" s="195">
        <v>146</v>
      </c>
      <c r="G23" s="195">
        <v>106</v>
      </c>
      <c r="H23" s="194">
        <v>174</v>
      </c>
      <c r="I23" s="195">
        <v>86</v>
      </c>
      <c r="J23" s="183" t="s">
        <v>117</v>
      </c>
    </row>
    <row r="24" spans="1:10" s="14" customFormat="1" ht="20.100000000000001" customHeight="1">
      <c r="A24" s="185" t="s">
        <v>226</v>
      </c>
      <c r="B24" s="191">
        <v>324</v>
      </c>
      <c r="C24" s="191">
        <v>164</v>
      </c>
      <c r="D24" s="191">
        <v>160</v>
      </c>
      <c r="E24" s="192">
        <v>288</v>
      </c>
      <c r="F24" s="195">
        <v>141</v>
      </c>
      <c r="G24" s="195">
        <v>147</v>
      </c>
      <c r="H24" s="194">
        <v>221</v>
      </c>
      <c r="I24" s="195">
        <v>93</v>
      </c>
      <c r="J24" s="183" t="s">
        <v>119</v>
      </c>
    </row>
    <row r="25" spans="1:10" s="14" customFormat="1" ht="20.100000000000001" customHeight="1">
      <c r="A25" s="185" t="s">
        <v>227</v>
      </c>
      <c r="B25" s="191">
        <v>287</v>
      </c>
      <c r="C25" s="191">
        <v>149</v>
      </c>
      <c r="D25" s="191">
        <v>138</v>
      </c>
      <c r="E25" s="192">
        <v>211</v>
      </c>
      <c r="F25" s="195">
        <v>116</v>
      </c>
      <c r="G25" s="195">
        <v>95</v>
      </c>
      <c r="H25" s="194">
        <v>229</v>
      </c>
      <c r="I25" s="195">
        <v>113</v>
      </c>
      <c r="J25" s="183" t="s">
        <v>121</v>
      </c>
    </row>
    <row r="26" spans="1:10" s="173" customFormat="1" ht="20.100000000000001" customHeight="1" thickBot="1">
      <c r="A26" s="197" t="s">
        <v>228</v>
      </c>
      <c r="B26" s="198">
        <v>282</v>
      </c>
      <c r="C26" s="198">
        <v>137</v>
      </c>
      <c r="D26" s="198">
        <v>145</v>
      </c>
      <c r="E26" s="199">
        <v>267</v>
      </c>
      <c r="F26" s="200">
        <v>137</v>
      </c>
      <c r="G26" s="200">
        <v>130</v>
      </c>
      <c r="H26" s="201">
        <v>307</v>
      </c>
      <c r="I26" s="200">
        <v>97</v>
      </c>
      <c r="J26" s="202" t="s">
        <v>123</v>
      </c>
    </row>
    <row r="27" spans="1:10" s="174" customFormat="1" ht="18.75" customHeight="1">
      <c r="A27" s="355" t="s">
        <v>229</v>
      </c>
      <c r="B27" s="355"/>
      <c r="C27" s="355"/>
      <c r="G27" s="203"/>
      <c r="H27" s="203"/>
      <c r="I27" s="356" t="s">
        <v>230</v>
      </c>
      <c r="J27" s="356"/>
    </row>
  </sheetData>
  <mergeCells count="14">
    <mergeCell ref="A27:C27"/>
    <mergeCell ref="I27:J27"/>
    <mergeCell ref="A5:A7"/>
    <mergeCell ref="B5:D5"/>
    <mergeCell ref="E5:G5"/>
    <mergeCell ref="H5:H7"/>
    <mergeCell ref="I5:I7"/>
    <mergeCell ref="J5:J7"/>
    <mergeCell ref="B6:B7"/>
    <mergeCell ref="C6:C7"/>
    <mergeCell ref="D6:D7"/>
    <mergeCell ref="E6:E7"/>
    <mergeCell ref="F6:F7"/>
    <mergeCell ref="G6:G7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2"/>
  <sheetViews>
    <sheetView zoomScaleNormal="100" workbookViewId="0">
      <selection activeCell="A2" sqref="A2:V2"/>
    </sheetView>
  </sheetViews>
  <sheetFormatPr defaultRowHeight="13.5"/>
  <cols>
    <col min="2" max="25" width="10.109375" customWidth="1"/>
  </cols>
  <sheetData>
    <row r="1" spans="1:28" ht="20.100000000000001" customHeight="1"/>
    <row r="2" spans="1:28" s="37" customFormat="1" ht="20.100000000000001" customHeight="1">
      <c r="A2" s="360" t="s">
        <v>203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"/>
      <c r="X2" s="36"/>
      <c r="Y2" s="36"/>
      <c r="Z2" s="36"/>
    </row>
    <row r="3" spans="1:28" s="37" customFormat="1" ht="20.100000000000001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36"/>
      <c r="X3" s="36"/>
      <c r="Y3" s="36"/>
      <c r="Z3" s="36"/>
    </row>
    <row r="4" spans="1:28" ht="20.100000000000001" customHeight="1" thickBot="1">
      <c r="A4" s="39" t="s">
        <v>124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65"/>
      <c r="Z4" s="64" t="s">
        <v>142</v>
      </c>
    </row>
    <row r="5" spans="1:28" ht="24.95" customHeight="1" thickBot="1">
      <c r="A5" s="302" t="s">
        <v>133</v>
      </c>
      <c r="B5" s="361" t="s">
        <v>78</v>
      </c>
      <c r="C5" s="362"/>
      <c r="D5" s="362"/>
      <c r="E5" s="362"/>
      <c r="F5" s="362"/>
      <c r="G5" s="362"/>
      <c r="H5" s="366" t="s">
        <v>198</v>
      </c>
      <c r="I5" s="367"/>
      <c r="J5" s="368"/>
      <c r="K5" s="362" t="s">
        <v>199</v>
      </c>
      <c r="L5" s="362"/>
      <c r="M5" s="362"/>
      <c r="N5" s="362"/>
      <c r="O5" s="362"/>
      <c r="P5" s="363"/>
      <c r="Q5" s="374" t="s">
        <v>207</v>
      </c>
      <c r="R5" s="375"/>
      <c r="S5" s="376"/>
      <c r="T5" s="376"/>
      <c r="U5" s="376"/>
      <c r="V5" s="377"/>
      <c r="W5" s="343" t="s">
        <v>193</v>
      </c>
      <c r="X5" s="343"/>
      <c r="Y5" s="315"/>
      <c r="Z5" s="364" t="s">
        <v>79</v>
      </c>
    </row>
    <row r="6" spans="1:28" ht="20.100000000000001" customHeight="1">
      <c r="A6" s="303"/>
      <c r="B6" s="366" t="s">
        <v>175</v>
      </c>
      <c r="C6" s="367"/>
      <c r="D6" s="368"/>
      <c r="E6" s="366" t="s">
        <v>176</v>
      </c>
      <c r="F6" s="367"/>
      <c r="G6" s="368"/>
      <c r="H6" s="369"/>
      <c r="I6" s="370"/>
      <c r="J6" s="371"/>
      <c r="K6" s="366" t="s">
        <v>177</v>
      </c>
      <c r="L6" s="367"/>
      <c r="M6" s="368"/>
      <c r="N6" s="366" t="s">
        <v>178</v>
      </c>
      <c r="O6" s="367"/>
      <c r="P6" s="368"/>
      <c r="Q6" s="366" t="s">
        <v>177</v>
      </c>
      <c r="R6" s="367"/>
      <c r="S6" s="368"/>
      <c r="T6" s="366" t="s">
        <v>178</v>
      </c>
      <c r="U6" s="367"/>
      <c r="V6" s="368"/>
      <c r="W6" s="344"/>
      <c r="X6" s="344"/>
      <c r="Y6" s="345"/>
      <c r="Z6" s="379"/>
    </row>
    <row r="7" spans="1:28" ht="20.100000000000001" customHeight="1" thickBot="1">
      <c r="A7" s="303"/>
      <c r="B7" s="369"/>
      <c r="C7" s="370"/>
      <c r="D7" s="371"/>
      <c r="E7" s="369"/>
      <c r="F7" s="370"/>
      <c r="G7" s="371"/>
      <c r="H7" s="369"/>
      <c r="I7" s="370"/>
      <c r="J7" s="371"/>
      <c r="K7" s="369"/>
      <c r="L7" s="370"/>
      <c r="M7" s="371"/>
      <c r="N7" s="369"/>
      <c r="O7" s="370"/>
      <c r="P7" s="371"/>
      <c r="Q7" s="369"/>
      <c r="R7" s="370"/>
      <c r="S7" s="371"/>
      <c r="T7" s="369"/>
      <c r="U7" s="370"/>
      <c r="V7" s="371"/>
      <c r="W7" s="344"/>
      <c r="X7" s="344"/>
      <c r="Y7" s="345"/>
      <c r="Z7" s="379"/>
    </row>
    <row r="8" spans="1:28" ht="21.95" customHeight="1">
      <c r="A8" s="303"/>
      <c r="B8" s="81"/>
      <c r="C8" s="364" t="s">
        <v>143</v>
      </c>
      <c r="D8" s="364" t="s">
        <v>144</v>
      </c>
      <c r="E8" s="81"/>
      <c r="F8" s="364" t="s">
        <v>143</v>
      </c>
      <c r="G8" s="364" t="s">
        <v>144</v>
      </c>
      <c r="H8" s="81"/>
      <c r="I8" s="372" t="s">
        <v>143</v>
      </c>
      <c r="J8" s="372" t="s">
        <v>144</v>
      </c>
      <c r="K8" s="81"/>
      <c r="L8" s="372" t="s">
        <v>143</v>
      </c>
      <c r="M8" s="372" t="s">
        <v>144</v>
      </c>
      <c r="N8" s="81"/>
      <c r="O8" s="372" t="s">
        <v>143</v>
      </c>
      <c r="P8" s="364" t="s">
        <v>144</v>
      </c>
      <c r="Q8" s="81"/>
      <c r="R8" s="372" t="s">
        <v>143</v>
      </c>
      <c r="S8" s="364" t="s">
        <v>144</v>
      </c>
      <c r="T8" s="81"/>
      <c r="U8" s="372" t="s">
        <v>143</v>
      </c>
      <c r="V8" s="364" t="s">
        <v>144</v>
      </c>
      <c r="W8" s="379"/>
      <c r="X8" s="372" t="s">
        <v>143</v>
      </c>
      <c r="Y8" s="364" t="s">
        <v>144</v>
      </c>
      <c r="Z8" s="379"/>
    </row>
    <row r="9" spans="1:28" ht="21.95" customHeight="1" thickBot="1">
      <c r="A9" s="304"/>
      <c r="B9" s="80"/>
      <c r="C9" s="365"/>
      <c r="D9" s="365"/>
      <c r="E9" s="80"/>
      <c r="F9" s="365"/>
      <c r="G9" s="365"/>
      <c r="H9" s="80"/>
      <c r="I9" s="373"/>
      <c r="J9" s="373"/>
      <c r="K9" s="80"/>
      <c r="L9" s="373"/>
      <c r="M9" s="373"/>
      <c r="N9" s="80"/>
      <c r="O9" s="373"/>
      <c r="P9" s="365"/>
      <c r="Q9" s="80"/>
      <c r="R9" s="373"/>
      <c r="S9" s="365"/>
      <c r="T9" s="80"/>
      <c r="U9" s="373"/>
      <c r="V9" s="365"/>
      <c r="W9" s="365"/>
      <c r="X9" s="373"/>
      <c r="Y9" s="365"/>
      <c r="Z9" s="365"/>
    </row>
    <row r="10" spans="1:28" s="54" customFormat="1" ht="20.100000000000001" customHeight="1">
      <c r="A10" s="44">
        <v>2018</v>
      </c>
      <c r="B10" s="69">
        <v>98718</v>
      </c>
      <c r="C10" s="49">
        <v>50621</v>
      </c>
      <c r="D10" s="71">
        <v>48097</v>
      </c>
      <c r="E10" s="69">
        <v>78225</v>
      </c>
      <c r="F10" s="49">
        <v>40065</v>
      </c>
      <c r="G10" s="71">
        <v>38160</v>
      </c>
      <c r="H10" s="69">
        <v>36791</v>
      </c>
      <c r="I10" s="72">
        <v>18498</v>
      </c>
      <c r="J10" s="73">
        <v>18293</v>
      </c>
      <c r="K10" s="69">
        <v>30003</v>
      </c>
      <c r="L10" s="72">
        <v>15438</v>
      </c>
      <c r="M10" s="75">
        <v>14565</v>
      </c>
      <c r="N10" s="69">
        <v>13855</v>
      </c>
      <c r="O10" s="72">
        <v>7170</v>
      </c>
      <c r="P10" s="75">
        <v>6685</v>
      </c>
      <c r="Q10" s="67">
        <v>31924</v>
      </c>
      <c r="R10" s="72">
        <v>16685</v>
      </c>
      <c r="S10" s="75">
        <v>15239</v>
      </c>
      <c r="T10" s="67">
        <v>27579</v>
      </c>
      <c r="U10" s="72">
        <v>14397</v>
      </c>
      <c r="V10" s="73">
        <v>13182</v>
      </c>
      <c r="W10" s="70">
        <v>20493</v>
      </c>
      <c r="X10" s="76">
        <v>10556</v>
      </c>
      <c r="Y10" s="73">
        <v>9937</v>
      </c>
      <c r="Z10" s="44">
        <v>2018</v>
      </c>
    </row>
    <row r="11" spans="1:28" ht="20.100000000000001" customHeight="1">
      <c r="A11" s="44">
        <v>2019</v>
      </c>
      <c r="B11" s="69">
        <v>77233</v>
      </c>
      <c r="C11" s="49">
        <v>39656</v>
      </c>
      <c r="D11" s="71">
        <v>37577</v>
      </c>
      <c r="E11" s="69">
        <v>73349</v>
      </c>
      <c r="F11" s="49">
        <v>37778</v>
      </c>
      <c r="G11" s="71">
        <v>35571</v>
      </c>
      <c r="H11" s="69">
        <v>28768</v>
      </c>
      <c r="I11" s="49">
        <v>14390</v>
      </c>
      <c r="J11" s="74">
        <v>14378</v>
      </c>
      <c r="K11" s="69">
        <v>20913</v>
      </c>
      <c r="L11" s="49">
        <v>10808</v>
      </c>
      <c r="M11" s="71">
        <v>10105</v>
      </c>
      <c r="N11" s="69">
        <v>16414</v>
      </c>
      <c r="O11" s="49">
        <v>8503</v>
      </c>
      <c r="P11" s="71">
        <v>7911</v>
      </c>
      <c r="Q11" s="67">
        <v>27552</v>
      </c>
      <c r="R11" s="49">
        <v>14458</v>
      </c>
      <c r="S11" s="71">
        <v>13094</v>
      </c>
      <c r="T11" s="67">
        <v>28167</v>
      </c>
      <c r="U11" s="49">
        <v>14885</v>
      </c>
      <c r="V11" s="74">
        <v>13282</v>
      </c>
      <c r="W11" s="70">
        <v>3884</v>
      </c>
      <c r="X11" s="77">
        <v>1878</v>
      </c>
      <c r="Y11" s="74">
        <v>2006</v>
      </c>
      <c r="Z11" s="44">
        <v>2019</v>
      </c>
    </row>
    <row r="12" spans="1:28" ht="20.100000000000001" customHeight="1">
      <c r="A12" s="44">
        <v>2020</v>
      </c>
      <c r="B12" s="69">
        <v>79311</v>
      </c>
      <c r="C12" s="49">
        <v>40941</v>
      </c>
      <c r="D12" s="71">
        <v>38370</v>
      </c>
      <c r="E12" s="69">
        <v>83273</v>
      </c>
      <c r="F12" s="49">
        <v>42743</v>
      </c>
      <c r="G12" s="71">
        <v>40530</v>
      </c>
      <c r="H12" s="69">
        <v>31998</v>
      </c>
      <c r="I12" s="49">
        <v>16072</v>
      </c>
      <c r="J12" s="74">
        <v>15926</v>
      </c>
      <c r="K12" s="69">
        <v>19578</v>
      </c>
      <c r="L12" s="49">
        <v>10233</v>
      </c>
      <c r="M12" s="71">
        <v>9345</v>
      </c>
      <c r="N12" s="69">
        <v>18503</v>
      </c>
      <c r="O12" s="49">
        <v>9607</v>
      </c>
      <c r="P12" s="71">
        <v>8896</v>
      </c>
      <c r="Q12" s="67">
        <v>27735</v>
      </c>
      <c r="R12" s="49">
        <v>14636</v>
      </c>
      <c r="S12" s="71">
        <v>13099</v>
      </c>
      <c r="T12" s="67">
        <v>32772</v>
      </c>
      <c r="U12" s="49">
        <v>17064</v>
      </c>
      <c r="V12" s="74">
        <v>15708</v>
      </c>
      <c r="W12" s="70">
        <v>-3962</v>
      </c>
      <c r="X12" s="77">
        <v>-1802</v>
      </c>
      <c r="Y12" s="74">
        <v>-2160</v>
      </c>
      <c r="Z12" s="44">
        <v>2020</v>
      </c>
      <c r="AB12" s="42"/>
    </row>
    <row r="13" spans="1:28" ht="20.100000000000001" customHeight="1">
      <c r="A13" s="44">
        <v>2021</v>
      </c>
      <c r="B13" s="69">
        <v>89053</v>
      </c>
      <c r="C13" s="49">
        <v>45720</v>
      </c>
      <c r="D13" s="71">
        <v>43333</v>
      </c>
      <c r="E13" s="69">
        <v>76452</v>
      </c>
      <c r="F13" s="49">
        <v>39362</v>
      </c>
      <c r="G13" s="71">
        <v>37090</v>
      </c>
      <c r="H13" s="69">
        <v>32174</v>
      </c>
      <c r="I13" s="49">
        <v>16103</v>
      </c>
      <c r="J13" s="74">
        <v>16071</v>
      </c>
      <c r="K13" s="69">
        <v>21894</v>
      </c>
      <c r="L13" s="49">
        <v>11332</v>
      </c>
      <c r="M13" s="71">
        <v>10562</v>
      </c>
      <c r="N13" s="69">
        <v>17288</v>
      </c>
      <c r="O13" s="49">
        <v>8946</v>
      </c>
      <c r="P13" s="71">
        <v>8342</v>
      </c>
      <c r="Q13" s="67">
        <v>34985</v>
      </c>
      <c r="R13" s="49">
        <v>18285</v>
      </c>
      <c r="S13" s="71">
        <v>16700</v>
      </c>
      <c r="T13" s="67">
        <v>26990</v>
      </c>
      <c r="U13" s="49">
        <v>14313</v>
      </c>
      <c r="V13" s="74">
        <v>12677</v>
      </c>
      <c r="W13" s="70">
        <v>12601</v>
      </c>
      <c r="X13" s="77">
        <v>6358</v>
      </c>
      <c r="Y13" s="74">
        <v>6243</v>
      </c>
      <c r="Z13" s="44">
        <v>2021</v>
      </c>
      <c r="AB13" s="42"/>
    </row>
    <row r="14" spans="1:28" ht="20.100000000000001" customHeight="1">
      <c r="A14" s="44">
        <v>2022</v>
      </c>
      <c r="B14" s="69">
        <v>105257</v>
      </c>
      <c r="C14" s="49">
        <v>53781</v>
      </c>
      <c r="D14" s="71">
        <v>51476</v>
      </c>
      <c r="E14" s="69">
        <v>71755</v>
      </c>
      <c r="F14" s="49">
        <v>37054</v>
      </c>
      <c r="G14" s="71">
        <v>34701</v>
      </c>
      <c r="H14" s="69">
        <v>31898</v>
      </c>
      <c r="I14" s="49">
        <v>16009</v>
      </c>
      <c r="J14" s="74">
        <v>15889</v>
      </c>
      <c r="K14" s="69">
        <v>26853</v>
      </c>
      <c r="L14" s="49">
        <v>13699</v>
      </c>
      <c r="M14" s="71">
        <v>13154</v>
      </c>
      <c r="N14" s="69">
        <v>14960</v>
      </c>
      <c r="O14" s="49">
        <v>7830</v>
      </c>
      <c r="P14" s="71">
        <v>7130</v>
      </c>
      <c r="Q14" s="67">
        <v>46506</v>
      </c>
      <c r="R14" s="49">
        <v>24073</v>
      </c>
      <c r="S14" s="71">
        <v>22433</v>
      </c>
      <c r="T14" s="67">
        <v>24897</v>
      </c>
      <c r="U14" s="49">
        <v>13215</v>
      </c>
      <c r="V14" s="74">
        <v>11682</v>
      </c>
      <c r="W14" s="70">
        <v>33502</v>
      </c>
      <c r="X14" s="77">
        <v>16727</v>
      </c>
      <c r="Y14" s="74">
        <v>16775</v>
      </c>
      <c r="Z14" s="44">
        <v>2022</v>
      </c>
      <c r="AB14" s="42"/>
    </row>
    <row r="15" spans="1:28" ht="20.100000000000001" customHeight="1" thickBot="1">
      <c r="A15" s="44">
        <v>2023</v>
      </c>
      <c r="B15" s="69">
        <v>116011</v>
      </c>
      <c r="C15" s="49">
        <v>59055</v>
      </c>
      <c r="D15" s="71">
        <v>56956</v>
      </c>
      <c r="E15" s="69">
        <v>81601</v>
      </c>
      <c r="F15" s="49">
        <v>41949</v>
      </c>
      <c r="G15" s="71">
        <v>39652</v>
      </c>
      <c r="H15" s="69">
        <v>39080</v>
      </c>
      <c r="I15" s="49">
        <v>19587</v>
      </c>
      <c r="J15" s="77">
        <v>19493</v>
      </c>
      <c r="K15" s="69">
        <v>31408</v>
      </c>
      <c r="L15" s="49">
        <v>15991</v>
      </c>
      <c r="M15" s="71">
        <v>15417</v>
      </c>
      <c r="N15" s="69">
        <v>16127</v>
      </c>
      <c r="O15" s="49">
        <v>8389</v>
      </c>
      <c r="P15" s="71">
        <v>7738</v>
      </c>
      <c r="Q15" s="67">
        <v>45523</v>
      </c>
      <c r="R15" s="49">
        <v>23477</v>
      </c>
      <c r="S15" s="71">
        <v>22046</v>
      </c>
      <c r="T15" s="67">
        <v>26394</v>
      </c>
      <c r="U15" s="49">
        <v>13973</v>
      </c>
      <c r="V15" s="77">
        <v>12421</v>
      </c>
      <c r="W15" s="103">
        <v>34410</v>
      </c>
      <c r="X15" s="104">
        <v>17106</v>
      </c>
      <c r="Y15" s="104">
        <v>17304</v>
      </c>
      <c r="Z15" s="44">
        <v>2023</v>
      </c>
      <c r="AB15" s="42"/>
    </row>
    <row r="16" spans="1:28" ht="20.100000000000001" customHeight="1" thickBot="1">
      <c r="A16" s="144">
        <v>2024</v>
      </c>
      <c r="B16" s="290">
        <f>SUM(B17:B28)</f>
        <v>82581</v>
      </c>
      <c r="C16" s="290">
        <f t="shared" ref="C16:Y16" si="0">SUM(C17:C28)</f>
        <v>42067</v>
      </c>
      <c r="D16" s="290">
        <f t="shared" si="0"/>
        <v>40514</v>
      </c>
      <c r="E16" s="290">
        <f t="shared" si="0"/>
        <v>74339</v>
      </c>
      <c r="F16" s="290">
        <f t="shared" si="0"/>
        <v>38229</v>
      </c>
      <c r="G16" s="290">
        <f t="shared" si="0"/>
        <v>36110</v>
      </c>
      <c r="H16" s="290">
        <f t="shared" si="0"/>
        <v>27713</v>
      </c>
      <c r="I16" s="290">
        <f t="shared" si="0"/>
        <v>13861</v>
      </c>
      <c r="J16" s="290">
        <f t="shared" si="0"/>
        <v>13852</v>
      </c>
      <c r="K16" s="290">
        <f t="shared" si="0"/>
        <v>18838</v>
      </c>
      <c r="L16" s="290">
        <f t="shared" si="0"/>
        <v>9645</v>
      </c>
      <c r="M16" s="290">
        <f t="shared" si="0"/>
        <v>9193</v>
      </c>
      <c r="N16" s="290">
        <f t="shared" si="0"/>
        <v>17952</v>
      </c>
      <c r="O16" s="290">
        <f t="shared" si="0"/>
        <v>9334</v>
      </c>
      <c r="P16" s="290">
        <f t="shared" si="0"/>
        <v>8618</v>
      </c>
      <c r="Q16" s="290">
        <f t="shared" si="0"/>
        <v>36030</v>
      </c>
      <c r="R16" s="290">
        <f t="shared" si="0"/>
        <v>18663</v>
      </c>
      <c r="S16" s="290">
        <f t="shared" si="0"/>
        <v>17367</v>
      </c>
      <c r="T16" s="290">
        <f t="shared" si="0"/>
        <v>28674</v>
      </c>
      <c r="U16" s="290">
        <f t="shared" si="0"/>
        <v>15196</v>
      </c>
      <c r="V16" s="290">
        <f t="shared" si="0"/>
        <v>13478</v>
      </c>
      <c r="W16" s="290">
        <f t="shared" si="0"/>
        <v>8242</v>
      </c>
      <c r="X16" s="290">
        <f t="shared" si="0"/>
        <v>3838</v>
      </c>
      <c r="Y16" s="290">
        <f t="shared" si="0"/>
        <v>4404</v>
      </c>
      <c r="Z16" s="145">
        <v>2024</v>
      </c>
      <c r="AB16" s="42"/>
    </row>
    <row r="17" spans="1:28" ht="20.100000000000001" customHeight="1">
      <c r="A17" s="146" t="s">
        <v>100</v>
      </c>
      <c r="B17" s="152">
        <v>7455</v>
      </c>
      <c r="C17" s="152">
        <v>3780</v>
      </c>
      <c r="D17" s="152">
        <v>3675</v>
      </c>
      <c r="E17" s="152">
        <v>6257</v>
      </c>
      <c r="F17" s="152">
        <v>3191</v>
      </c>
      <c r="G17" s="152">
        <v>3066</v>
      </c>
      <c r="H17" s="152">
        <v>2189</v>
      </c>
      <c r="I17" s="152">
        <v>1090</v>
      </c>
      <c r="J17" s="152">
        <v>1099</v>
      </c>
      <c r="K17" s="152">
        <v>1648</v>
      </c>
      <c r="L17" s="152">
        <v>844</v>
      </c>
      <c r="M17" s="152">
        <v>804</v>
      </c>
      <c r="N17" s="152">
        <v>1658</v>
      </c>
      <c r="O17" s="152">
        <v>862</v>
      </c>
      <c r="P17" s="152">
        <v>796</v>
      </c>
      <c r="Q17" s="152">
        <v>3618</v>
      </c>
      <c r="R17" s="152">
        <v>1874</v>
      </c>
      <c r="S17" s="152">
        <v>1744</v>
      </c>
      <c r="T17" s="152">
        <v>2410</v>
      </c>
      <c r="U17" s="152">
        <v>1277</v>
      </c>
      <c r="V17" s="152">
        <v>1133</v>
      </c>
      <c r="W17" s="152">
        <f>B17-E17</f>
        <v>1198</v>
      </c>
      <c r="X17" s="152">
        <f>C17-F17</f>
        <v>589</v>
      </c>
      <c r="Y17" s="152">
        <f>D17-G17</f>
        <v>609</v>
      </c>
      <c r="Z17" s="147" t="s">
        <v>101</v>
      </c>
      <c r="AB17" s="42"/>
    </row>
    <row r="18" spans="1:28" ht="20.100000000000001" customHeight="1">
      <c r="A18" s="148" t="s">
        <v>102</v>
      </c>
      <c r="B18" s="153">
        <v>8604</v>
      </c>
      <c r="C18" s="153">
        <v>4291</v>
      </c>
      <c r="D18" s="153">
        <v>4313</v>
      </c>
      <c r="E18" s="153">
        <v>7227</v>
      </c>
      <c r="F18" s="153">
        <v>3641</v>
      </c>
      <c r="G18" s="153">
        <v>3586</v>
      </c>
      <c r="H18" s="153">
        <v>2388</v>
      </c>
      <c r="I18" s="153">
        <v>1157</v>
      </c>
      <c r="J18" s="153">
        <v>1231</v>
      </c>
      <c r="K18" s="153">
        <v>1931</v>
      </c>
      <c r="L18" s="153">
        <v>989</v>
      </c>
      <c r="M18" s="153">
        <v>942</v>
      </c>
      <c r="N18" s="153">
        <v>1795</v>
      </c>
      <c r="O18" s="153">
        <v>933</v>
      </c>
      <c r="P18" s="153">
        <v>862</v>
      </c>
      <c r="Q18" s="153">
        <v>4285</v>
      </c>
      <c r="R18" s="153">
        <v>2220</v>
      </c>
      <c r="S18" s="153">
        <v>2065</v>
      </c>
      <c r="T18" s="153">
        <v>3044</v>
      </c>
      <c r="U18" s="153">
        <v>1613</v>
      </c>
      <c r="V18" s="153">
        <v>1431</v>
      </c>
      <c r="W18" s="153">
        <f>B18-E18</f>
        <v>1377</v>
      </c>
      <c r="X18" s="153">
        <f t="shared" ref="X18:Y28" si="1">C18-F18</f>
        <v>650</v>
      </c>
      <c r="Y18" s="153">
        <f t="shared" si="1"/>
        <v>727</v>
      </c>
      <c r="Z18" s="149" t="s">
        <v>103</v>
      </c>
    </row>
    <row r="19" spans="1:28" ht="20.100000000000001" customHeight="1">
      <c r="A19" s="148" t="s">
        <v>104</v>
      </c>
      <c r="B19" s="153">
        <v>8427</v>
      </c>
      <c r="C19" s="153">
        <v>4326</v>
      </c>
      <c r="D19" s="153">
        <v>4101</v>
      </c>
      <c r="E19" s="153">
        <v>6798</v>
      </c>
      <c r="F19" s="153">
        <v>3595</v>
      </c>
      <c r="G19" s="153">
        <v>3203</v>
      </c>
      <c r="H19" s="153">
        <v>2588</v>
      </c>
      <c r="I19" s="153">
        <v>1313</v>
      </c>
      <c r="J19" s="153">
        <v>1275</v>
      </c>
      <c r="K19" s="153">
        <v>1988</v>
      </c>
      <c r="L19" s="153">
        <v>1018</v>
      </c>
      <c r="M19" s="153">
        <v>970</v>
      </c>
      <c r="N19" s="153">
        <v>1607</v>
      </c>
      <c r="O19" s="153">
        <v>836</v>
      </c>
      <c r="P19" s="153">
        <v>771</v>
      </c>
      <c r="Q19" s="153">
        <v>3851</v>
      </c>
      <c r="R19" s="153">
        <v>1995</v>
      </c>
      <c r="S19" s="153">
        <v>1856</v>
      </c>
      <c r="T19" s="153">
        <v>2603</v>
      </c>
      <c r="U19" s="153">
        <v>1380</v>
      </c>
      <c r="V19" s="153">
        <v>1223</v>
      </c>
      <c r="W19" s="153">
        <f t="shared" ref="W19:W27" si="2">B19-E19</f>
        <v>1629</v>
      </c>
      <c r="X19" s="153">
        <f t="shared" si="1"/>
        <v>731</v>
      </c>
      <c r="Y19" s="153">
        <f t="shared" si="1"/>
        <v>898</v>
      </c>
      <c r="Z19" s="149" t="s">
        <v>105</v>
      </c>
    </row>
    <row r="20" spans="1:28" ht="20.100000000000001" customHeight="1">
      <c r="A20" s="148" t="s">
        <v>106</v>
      </c>
      <c r="B20" s="153">
        <v>7838</v>
      </c>
      <c r="C20" s="153">
        <v>4015</v>
      </c>
      <c r="D20" s="153">
        <v>3823</v>
      </c>
      <c r="E20" s="153">
        <v>6800</v>
      </c>
      <c r="F20" s="153">
        <v>3510</v>
      </c>
      <c r="G20" s="153">
        <v>3290</v>
      </c>
      <c r="H20" s="153">
        <v>2662</v>
      </c>
      <c r="I20" s="153">
        <v>1356</v>
      </c>
      <c r="J20" s="153">
        <v>1306</v>
      </c>
      <c r="K20" s="153">
        <v>1871</v>
      </c>
      <c r="L20" s="153">
        <v>958</v>
      </c>
      <c r="M20" s="153">
        <v>913</v>
      </c>
      <c r="N20" s="153">
        <v>1744</v>
      </c>
      <c r="O20" s="153">
        <v>907</v>
      </c>
      <c r="P20" s="153">
        <v>837</v>
      </c>
      <c r="Q20" s="153">
        <v>3305</v>
      </c>
      <c r="R20" s="153">
        <v>1712</v>
      </c>
      <c r="S20" s="153">
        <v>1593</v>
      </c>
      <c r="T20" s="153">
        <v>2394</v>
      </c>
      <c r="U20" s="153">
        <v>1269</v>
      </c>
      <c r="V20" s="153">
        <v>1125</v>
      </c>
      <c r="W20" s="153">
        <f t="shared" si="2"/>
        <v>1038</v>
      </c>
      <c r="X20" s="153">
        <f t="shared" si="1"/>
        <v>505</v>
      </c>
      <c r="Y20" s="153">
        <f t="shared" si="1"/>
        <v>533</v>
      </c>
      <c r="Z20" s="149" t="s">
        <v>107</v>
      </c>
    </row>
    <row r="21" spans="1:28" ht="20.100000000000001" customHeight="1">
      <c r="A21" s="148" t="s">
        <v>108</v>
      </c>
      <c r="B21" s="153">
        <v>6635</v>
      </c>
      <c r="C21" s="153">
        <v>3448</v>
      </c>
      <c r="D21" s="153">
        <v>3187</v>
      </c>
      <c r="E21" s="153">
        <v>5935</v>
      </c>
      <c r="F21" s="153">
        <v>3027</v>
      </c>
      <c r="G21" s="153">
        <v>2908</v>
      </c>
      <c r="H21" s="153">
        <v>2272</v>
      </c>
      <c r="I21" s="153">
        <v>1173</v>
      </c>
      <c r="J21" s="153">
        <v>1099</v>
      </c>
      <c r="K21" s="153">
        <v>1516</v>
      </c>
      <c r="L21" s="153">
        <v>776</v>
      </c>
      <c r="M21" s="153">
        <v>740</v>
      </c>
      <c r="N21" s="153">
        <v>1375</v>
      </c>
      <c r="O21" s="153">
        <v>715</v>
      </c>
      <c r="P21" s="153">
        <v>660</v>
      </c>
      <c r="Q21" s="153">
        <v>2847</v>
      </c>
      <c r="R21" s="153">
        <v>1475</v>
      </c>
      <c r="S21" s="153">
        <v>1372</v>
      </c>
      <c r="T21" s="153">
        <v>2288</v>
      </c>
      <c r="U21" s="153">
        <v>1213</v>
      </c>
      <c r="V21" s="153">
        <v>1075</v>
      </c>
      <c r="W21" s="153">
        <f t="shared" si="2"/>
        <v>700</v>
      </c>
      <c r="X21" s="153">
        <f t="shared" si="1"/>
        <v>421</v>
      </c>
      <c r="Y21" s="153">
        <f t="shared" si="1"/>
        <v>279</v>
      </c>
      <c r="Z21" s="149" t="s">
        <v>109</v>
      </c>
    </row>
    <row r="22" spans="1:28" ht="20.100000000000001" customHeight="1">
      <c r="A22" s="148" t="s">
        <v>110</v>
      </c>
      <c r="B22" s="153">
        <v>5656</v>
      </c>
      <c r="C22" s="153">
        <v>2872</v>
      </c>
      <c r="D22" s="153">
        <v>2784</v>
      </c>
      <c r="E22" s="153">
        <v>5569</v>
      </c>
      <c r="F22" s="153">
        <v>2857</v>
      </c>
      <c r="G22" s="153">
        <v>2712</v>
      </c>
      <c r="H22" s="153">
        <v>2047</v>
      </c>
      <c r="I22" s="153">
        <v>1016</v>
      </c>
      <c r="J22" s="153">
        <v>1031</v>
      </c>
      <c r="K22" s="153">
        <v>1284</v>
      </c>
      <c r="L22" s="153">
        <v>657</v>
      </c>
      <c r="M22" s="153">
        <v>627</v>
      </c>
      <c r="N22" s="153">
        <v>1437</v>
      </c>
      <c r="O22" s="153">
        <v>747</v>
      </c>
      <c r="P22" s="153">
        <v>690</v>
      </c>
      <c r="Q22" s="153">
        <v>2325</v>
      </c>
      <c r="R22" s="153">
        <v>1204</v>
      </c>
      <c r="S22" s="153">
        <v>1121</v>
      </c>
      <c r="T22" s="153">
        <v>2085</v>
      </c>
      <c r="U22" s="153">
        <v>1105</v>
      </c>
      <c r="V22" s="153">
        <v>980</v>
      </c>
      <c r="W22" s="153">
        <f t="shared" si="2"/>
        <v>87</v>
      </c>
      <c r="X22" s="153">
        <f t="shared" si="1"/>
        <v>15</v>
      </c>
      <c r="Y22" s="153">
        <f t="shared" si="1"/>
        <v>72</v>
      </c>
      <c r="Z22" s="149" t="s">
        <v>111</v>
      </c>
    </row>
    <row r="23" spans="1:28" ht="20.100000000000001" customHeight="1">
      <c r="A23" s="148" t="s">
        <v>112</v>
      </c>
      <c r="B23" s="153">
        <v>6391</v>
      </c>
      <c r="C23" s="153">
        <v>3213</v>
      </c>
      <c r="D23" s="153">
        <v>3178</v>
      </c>
      <c r="E23" s="153">
        <v>6337</v>
      </c>
      <c r="F23" s="153">
        <v>3266</v>
      </c>
      <c r="G23" s="153">
        <v>3071</v>
      </c>
      <c r="H23" s="153">
        <v>2270</v>
      </c>
      <c r="I23" s="153">
        <v>1125</v>
      </c>
      <c r="J23" s="153">
        <v>1145</v>
      </c>
      <c r="K23" s="153">
        <v>1465</v>
      </c>
      <c r="L23" s="153">
        <v>750</v>
      </c>
      <c r="M23" s="153">
        <v>715</v>
      </c>
      <c r="N23" s="153">
        <v>1539</v>
      </c>
      <c r="O23" s="153">
        <v>800</v>
      </c>
      <c r="P23" s="153">
        <v>739</v>
      </c>
      <c r="Q23" s="153">
        <v>2656</v>
      </c>
      <c r="R23" s="153">
        <v>1376</v>
      </c>
      <c r="S23" s="153">
        <v>1280</v>
      </c>
      <c r="T23" s="153">
        <v>2528</v>
      </c>
      <c r="U23" s="153">
        <v>1340</v>
      </c>
      <c r="V23" s="153">
        <v>1188</v>
      </c>
      <c r="W23" s="153">
        <f t="shared" si="2"/>
        <v>54</v>
      </c>
      <c r="X23" s="153">
        <f t="shared" si="1"/>
        <v>-53</v>
      </c>
      <c r="Y23" s="153">
        <f t="shared" si="1"/>
        <v>107</v>
      </c>
      <c r="Z23" s="149" t="s">
        <v>113</v>
      </c>
    </row>
    <row r="24" spans="1:28" ht="20.100000000000001" customHeight="1">
      <c r="A24" s="148" t="s">
        <v>114</v>
      </c>
      <c r="B24" s="153">
        <v>6429</v>
      </c>
      <c r="C24" s="153">
        <v>3250</v>
      </c>
      <c r="D24" s="153">
        <v>3179</v>
      </c>
      <c r="E24" s="153">
        <v>6305</v>
      </c>
      <c r="F24" s="153">
        <v>3252</v>
      </c>
      <c r="G24" s="153">
        <v>3053</v>
      </c>
      <c r="H24" s="153">
        <v>2431</v>
      </c>
      <c r="I24" s="153">
        <v>1218</v>
      </c>
      <c r="J24" s="153">
        <v>1213</v>
      </c>
      <c r="K24" s="153">
        <v>1304</v>
      </c>
      <c r="L24" s="153">
        <v>668</v>
      </c>
      <c r="M24" s="153">
        <v>636</v>
      </c>
      <c r="N24" s="153">
        <v>1343</v>
      </c>
      <c r="O24" s="153">
        <v>698</v>
      </c>
      <c r="P24" s="153">
        <v>645</v>
      </c>
      <c r="Q24" s="153">
        <v>2694</v>
      </c>
      <c r="R24" s="153">
        <v>1395</v>
      </c>
      <c r="S24" s="153">
        <v>1299</v>
      </c>
      <c r="T24" s="153">
        <v>2531</v>
      </c>
      <c r="U24" s="153">
        <v>1341</v>
      </c>
      <c r="V24" s="153">
        <v>1190</v>
      </c>
      <c r="W24" s="153">
        <f t="shared" si="2"/>
        <v>124</v>
      </c>
      <c r="X24" s="153">
        <f t="shared" si="1"/>
        <v>-2</v>
      </c>
      <c r="Y24" s="153">
        <f t="shared" si="1"/>
        <v>126</v>
      </c>
      <c r="Z24" s="149" t="s">
        <v>115</v>
      </c>
    </row>
    <row r="25" spans="1:28" ht="20.100000000000001" customHeight="1">
      <c r="A25" s="148" t="s">
        <v>116</v>
      </c>
      <c r="B25" s="153">
        <v>5498</v>
      </c>
      <c r="C25" s="153">
        <v>2849</v>
      </c>
      <c r="D25" s="153">
        <v>2649</v>
      </c>
      <c r="E25" s="153">
        <v>5442</v>
      </c>
      <c r="F25" s="153">
        <v>2819</v>
      </c>
      <c r="G25" s="153">
        <v>2623</v>
      </c>
      <c r="H25" s="153">
        <v>1979</v>
      </c>
      <c r="I25" s="153">
        <v>995</v>
      </c>
      <c r="J25" s="153">
        <v>984</v>
      </c>
      <c r="K25" s="153">
        <v>1227</v>
      </c>
      <c r="L25" s="153">
        <v>628</v>
      </c>
      <c r="M25" s="153">
        <v>599</v>
      </c>
      <c r="N25" s="153">
        <v>1268</v>
      </c>
      <c r="O25" s="153">
        <v>659</v>
      </c>
      <c r="P25" s="153">
        <v>609</v>
      </c>
      <c r="Q25" s="153">
        <v>2292</v>
      </c>
      <c r="R25" s="153">
        <v>1187</v>
      </c>
      <c r="S25" s="153">
        <v>1105</v>
      </c>
      <c r="T25" s="153">
        <v>2195</v>
      </c>
      <c r="U25" s="153">
        <v>1163</v>
      </c>
      <c r="V25" s="153">
        <v>1032</v>
      </c>
      <c r="W25" s="153">
        <f t="shared" si="2"/>
        <v>56</v>
      </c>
      <c r="X25" s="153">
        <f t="shared" si="1"/>
        <v>30</v>
      </c>
      <c r="Y25" s="153">
        <f t="shared" si="1"/>
        <v>26</v>
      </c>
      <c r="Z25" s="149" t="s">
        <v>117</v>
      </c>
    </row>
    <row r="26" spans="1:28" ht="20.100000000000001" customHeight="1">
      <c r="A26" s="148" t="s">
        <v>118</v>
      </c>
      <c r="B26" s="153">
        <v>6421</v>
      </c>
      <c r="C26" s="153">
        <v>3221</v>
      </c>
      <c r="D26" s="153">
        <v>3200</v>
      </c>
      <c r="E26" s="153">
        <v>6189</v>
      </c>
      <c r="F26" s="153">
        <v>3157</v>
      </c>
      <c r="G26" s="153">
        <v>3032</v>
      </c>
      <c r="H26" s="153">
        <v>2349</v>
      </c>
      <c r="I26" s="153">
        <v>1127</v>
      </c>
      <c r="J26" s="153">
        <v>1222</v>
      </c>
      <c r="K26" s="153">
        <v>1490</v>
      </c>
      <c r="L26" s="153">
        <v>763</v>
      </c>
      <c r="M26" s="153">
        <v>727</v>
      </c>
      <c r="N26" s="153">
        <v>1530</v>
      </c>
      <c r="O26" s="153">
        <v>796</v>
      </c>
      <c r="P26" s="153">
        <v>734</v>
      </c>
      <c r="Q26" s="153">
        <v>2582</v>
      </c>
      <c r="R26" s="153">
        <v>1337</v>
      </c>
      <c r="S26" s="153">
        <v>1245</v>
      </c>
      <c r="T26" s="153">
        <v>2310</v>
      </c>
      <c r="U26" s="153">
        <v>1224</v>
      </c>
      <c r="V26" s="153">
        <v>1086</v>
      </c>
      <c r="W26" s="153">
        <f t="shared" si="2"/>
        <v>232</v>
      </c>
      <c r="X26" s="153">
        <f t="shared" si="1"/>
        <v>64</v>
      </c>
      <c r="Y26" s="153">
        <f t="shared" si="1"/>
        <v>168</v>
      </c>
      <c r="Z26" s="149" t="s">
        <v>119</v>
      </c>
    </row>
    <row r="27" spans="1:28" ht="20.100000000000001" customHeight="1">
      <c r="A27" s="148" t="s">
        <v>120</v>
      </c>
      <c r="B27" s="153">
        <v>5571</v>
      </c>
      <c r="C27" s="153">
        <v>2859</v>
      </c>
      <c r="D27" s="153">
        <v>2712</v>
      </c>
      <c r="E27" s="153">
        <v>5412</v>
      </c>
      <c r="F27" s="153">
        <v>2757</v>
      </c>
      <c r="G27" s="153">
        <v>2655</v>
      </c>
      <c r="H27" s="153">
        <v>2050</v>
      </c>
      <c r="I27" s="153">
        <v>1033</v>
      </c>
      <c r="J27" s="153">
        <v>1017</v>
      </c>
      <c r="K27" s="153">
        <v>1283</v>
      </c>
      <c r="L27" s="153">
        <v>657</v>
      </c>
      <c r="M27" s="153">
        <v>626</v>
      </c>
      <c r="N27" s="153">
        <v>1292</v>
      </c>
      <c r="O27" s="153">
        <v>672</v>
      </c>
      <c r="P27" s="153">
        <v>620</v>
      </c>
      <c r="Q27" s="153">
        <v>2238</v>
      </c>
      <c r="R27" s="153">
        <v>1159</v>
      </c>
      <c r="S27" s="153">
        <v>1079</v>
      </c>
      <c r="T27" s="153">
        <v>2070</v>
      </c>
      <c r="U27" s="153">
        <v>1097</v>
      </c>
      <c r="V27" s="153">
        <v>973</v>
      </c>
      <c r="W27" s="153">
        <f t="shared" si="2"/>
        <v>159</v>
      </c>
      <c r="X27" s="153">
        <f t="shared" si="1"/>
        <v>102</v>
      </c>
      <c r="Y27" s="153">
        <f t="shared" si="1"/>
        <v>57</v>
      </c>
      <c r="Z27" s="149" t="s">
        <v>121</v>
      </c>
    </row>
    <row r="28" spans="1:28" ht="20.100000000000001" customHeight="1" thickBot="1">
      <c r="A28" s="150" t="s">
        <v>122</v>
      </c>
      <c r="B28" s="154">
        <v>7656</v>
      </c>
      <c r="C28" s="154">
        <v>3943</v>
      </c>
      <c r="D28" s="154">
        <v>3713</v>
      </c>
      <c r="E28" s="154">
        <v>6068</v>
      </c>
      <c r="F28" s="154">
        <v>3157</v>
      </c>
      <c r="G28" s="154">
        <v>2911</v>
      </c>
      <c r="H28" s="154">
        <v>2488</v>
      </c>
      <c r="I28" s="154">
        <v>1258</v>
      </c>
      <c r="J28" s="154">
        <v>1230</v>
      </c>
      <c r="K28" s="154">
        <v>1831</v>
      </c>
      <c r="L28" s="154">
        <v>937</v>
      </c>
      <c r="M28" s="154">
        <v>894</v>
      </c>
      <c r="N28" s="154">
        <v>1364</v>
      </c>
      <c r="O28" s="154">
        <v>709</v>
      </c>
      <c r="P28" s="154">
        <v>655</v>
      </c>
      <c r="Q28" s="154">
        <v>3337</v>
      </c>
      <c r="R28" s="154">
        <v>1729</v>
      </c>
      <c r="S28" s="154">
        <v>1608</v>
      </c>
      <c r="T28" s="154">
        <v>2216</v>
      </c>
      <c r="U28" s="154">
        <v>1174</v>
      </c>
      <c r="V28" s="154">
        <v>1042</v>
      </c>
      <c r="W28" s="154">
        <f>B28-E28</f>
        <v>1588</v>
      </c>
      <c r="X28" s="154">
        <f t="shared" si="1"/>
        <v>786</v>
      </c>
      <c r="Y28" s="154">
        <f t="shared" si="1"/>
        <v>802</v>
      </c>
      <c r="Z28" s="151" t="s">
        <v>123</v>
      </c>
    </row>
    <row r="29" spans="1:28" ht="18" customHeight="1">
      <c r="A29" s="29" t="s">
        <v>185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78" t="s">
        <v>204</v>
      </c>
      <c r="R29" s="378"/>
      <c r="S29" s="378"/>
      <c r="T29" s="378"/>
      <c r="U29" s="378"/>
      <c r="V29" s="378"/>
      <c r="W29" s="378"/>
      <c r="X29" s="378"/>
      <c r="Y29" s="378"/>
      <c r="Z29" s="378"/>
      <c r="AA29" s="101"/>
    </row>
    <row r="30" spans="1:28" ht="18" customHeight="1">
      <c r="A30" s="29" t="s">
        <v>208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01"/>
    </row>
    <row r="31" spans="1:28" ht="13.5" customHeight="1">
      <c r="A31" s="30" t="s">
        <v>95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Z31" s="31" t="s">
        <v>96</v>
      </c>
    </row>
    <row r="32" spans="1:28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</sheetData>
  <mergeCells count="32">
    <mergeCell ref="B6:D7"/>
    <mergeCell ref="E6:G7"/>
    <mergeCell ref="C8:C9"/>
    <mergeCell ref="K6:M7"/>
    <mergeCell ref="Q29:Z29"/>
    <mergeCell ref="X8:X9"/>
    <mergeCell ref="W8:W9"/>
    <mergeCell ref="U8:U9"/>
    <mergeCell ref="D8:D9"/>
    <mergeCell ref="V8:V9"/>
    <mergeCell ref="Z5:Z9"/>
    <mergeCell ref="J8:J9"/>
    <mergeCell ref="M8:M9"/>
    <mergeCell ref="P8:P9"/>
    <mergeCell ref="Y8:Y9"/>
    <mergeCell ref="W5:Y7"/>
    <mergeCell ref="A2:V2"/>
    <mergeCell ref="A5:A9"/>
    <mergeCell ref="B5:G5"/>
    <mergeCell ref="K5:P5"/>
    <mergeCell ref="S8:S9"/>
    <mergeCell ref="T6:V7"/>
    <mergeCell ref="G8:G9"/>
    <mergeCell ref="F8:F9"/>
    <mergeCell ref="L8:L9"/>
    <mergeCell ref="I8:I9"/>
    <mergeCell ref="Q5:V5"/>
    <mergeCell ref="O8:O9"/>
    <mergeCell ref="H5:J7"/>
    <mergeCell ref="N6:P7"/>
    <mergeCell ref="Q6:S7"/>
    <mergeCell ref="R8:R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20"/>
  <sheetViews>
    <sheetView zoomScaleNormal="100" workbookViewId="0">
      <selection activeCell="A2" sqref="A2"/>
    </sheetView>
  </sheetViews>
  <sheetFormatPr defaultRowHeight="13.5"/>
  <cols>
    <col min="1" max="1" width="7.109375" style="8" customWidth="1"/>
    <col min="2" max="7" width="8.88671875" style="8" customWidth="1"/>
    <col min="8" max="13" width="8.88671875" style="8"/>
    <col min="14" max="16" width="8.88671875" style="8" customWidth="1"/>
    <col min="17" max="22" width="8.88671875" style="8"/>
    <col min="23" max="37" width="8.88671875" style="8" customWidth="1"/>
    <col min="38" max="16384" width="8.88671875" style="8"/>
  </cols>
  <sheetData>
    <row r="1" spans="1:41" ht="20.100000000000001" customHeight="1"/>
    <row r="2" spans="1:41" s="9" customFormat="1" ht="23.25" customHeight="1">
      <c r="A2" s="7" t="s">
        <v>194</v>
      </c>
    </row>
    <row r="3" spans="1:41" s="9" customFormat="1" ht="20.100000000000001" customHeight="1">
      <c r="D3" s="7"/>
    </row>
    <row r="4" spans="1:41" s="11" customFormat="1" ht="20.100000000000001" customHeight="1" thickBot="1">
      <c r="A4" s="32" t="s">
        <v>125</v>
      </c>
      <c r="AO4" s="66" t="s">
        <v>4</v>
      </c>
    </row>
    <row r="5" spans="1:41" s="33" customFormat="1" ht="24" customHeight="1">
      <c r="A5" s="391" t="s">
        <v>134</v>
      </c>
      <c r="B5" s="302" t="s">
        <v>136</v>
      </c>
      <c r="C5" s="388"/>
      <c r="D5" s="298"/>
      <c r="E5" s="380" t="s">
        <v>80</v>
      </c>
      <c r="F5" s="381"/>
      <c r="G5" s="382"/>
      <c r="H5" s="302" t="s">
        <v>179</v>
      </c>
      <c r="I5" s="388"/>
      <c r="J5" s="298"/>
      <c r="K5" s="302" t="s">
        <v>85</v>
      </c>
      <c r="L5" s="388"/>
      <c r="M5" s="298"/>
      <c r="N5" s="302" t="s">
        <v>83</v>
      </c>
      <c r="O5" s="388"/>
      <c r="P5" s="298"/>
      <c r="Q5" s="302" t="s">
        <v>135</v>
      </c>
      <c r="R5" s="388"/>
      <c r="S5" s="298"/>
      <c r="T5" s="302" t="s">
        <v>86</v>
      </c>
      <c r="U5" s="388"/>
      <c r="V5" s="298"/>
      <c r="W5" s="302" t="s">
        <v>81</v>
      </c>
      <c r="X5" s="388"/>
      <c r="Y5" s="298"/>
      <c r="Z5" s="302" t="s">
        <v>138</v>
      </c>
      <c r="AA5" s="388"/>
      <c r="AB5" s="298"/>
      <c r="AC5" s="302" t="s">
        <v>82</v>
      </c>
      <c r="AD5" s="388"/>
      <c r="AE5" s="298"/>
      <c r="AF5" s="302" t="s">
        <v>84</v>
      </c>
      <c r="AG5" s="388"/>
      <c r="AH5" s="298"/>
      <c r="AI5" s="302" t="s">
        <v>137</v>
      </c>
      <c r="AJ5" s="388"/>
      <c r="AK5" s="298"/>
      <c r="AL5" s="302" t="s">
        <v>87</v>
      </c>
      <c r="AM5" s="388"/>
      <c r="AN5" s="298"/>
      <c r="AO5" s="292" t="s">
        <v>88</v>
      </c>
    </row>
    <row r="6" spans="1:41" s="33" customFormat="1" ht="24" customHeight="1" thickBot="1">
      <c r="A6" s="392"/>
      <c r="B6" s="303"/>
      <c r="C6" s="389"/>
      <c r="D6" s="306"/>
      <c r="E6" s="383"/>
      <c r="F6" s="384"/>
      <c r="G6" s="385"/>
      <c r="H6" s="303"/>
      <c r="I6" s="389"/>
      <c r="J6" s="306"/>
      <c r="K6" s="303"/>
      <c r="L6" s="389"/>
      <c r="M6" s="306"/>
      <c r="N6" s="303"/>
      <c r="O6" s="389"/>
      <c r="P6" s="306"/>
      <c r="Q6" s="303"/>
      <c r="R6" s="389"/>
      <c r="S6" s="306"/>
      <c r="T6" s="303"/>
      <c r="U6" s="389"/>
      <c r="V6" s="306"/>
      <c r="W6" s="303"/>
      <c r="X6" s="389"/>
      <c r="Y6" s="306"/>
      <c r="Z6" s="303"/>
      <c r="AA6" s="389"/>
      <c r="AB6" s="306"/>
      <c r="AC6" s="303"/>
      <c r="AD6" s="389"/>
      <c r="AE6" s="306"/>
      <c r="AF6" s="303"/>
      <c r="AG6" s="389"/>
      <c r="AH6" s="306"/>
      <c r="AI6" s="303"/>
      <c r="AJ6" s="389"/>
      <c r="AK6" s="306"/>
      <c r="AL6" s="303"/>
      <c r="AM6" s="390"/>
      <c r="AN6" s="305"/>
      <c r="AO6" s="313"/>
    </row>
    <row r="7" spans="1:41" s="14" customFormat="1" ht="21.95" customHeight="1">
      <c r="A7" s="393"/>
      <c r="B7" s="386" t="s">
        <v>89</v>
      </c>
      <c r="C7" s="292" t="s">
        <v>90</v>
      </c>
      <c r="D7" s="292" t="s">
        <v>91</v>
      </c>
      <c r="E7" s="386" t="s">
        <v>92</v>
      </c>
      <c r="F7" s="292" t="s">
        <v>76</v>
      </c>
      <c r="G7" s="315" t="s">
        <v>77</v>
      </c>
      <c r="H7" s="386" t="s">
        <v>92</v>
      </c>
      <c r="I7" s="315" t="s">
        <v>76</v>
      </c>
      <c r="J7" s="315" t="s">
        <v>77</v>
      </c>
      <c r="K7" s="386" t="s">
        <v>92</v>
      </c>
      <c r="L7" s="315" t="s">
        <v>76</v>
      </c>
      <c r="M7" s="315" t="s">
        <v>77</v>
      </c>
      <c r="N7" s="386" t="s">
        <v>92</v>
      </c>
      <c r="O7" s="302" t="s">
        <v>76</v>
      </c>
      <c r="P7" s="292" t="s">
        <v>77</v>
      </c>
      <c r="Q7" s="386" t="s">
        <v>92</v>
      </c>
      <c r="R7" s="315" t="s">
        <v>76</v>
      </c>
      <c r="S7" s="315" t="s">
        <v>77</v>
      </c>
      <c r="T7" s="386" t="s">
        <v>92</v>
      </c>
      <c r="U7" s="302" t="s">
        <v>76</v>
      </c>
      <c r="V7" s="292" t="s">
        <v>77</v>
      </c>
      <c r="W7" s="386" t="s">
        <v>92</v>
      </c>
      <c r="X7" s="302" t="s">
        <v>90</v>
      </c>
      <c r="Y7" s="302" t="s">
        <v>91</v>
      </c>
      <c r="Z7" s="386" t="s">
        <v>92</v>
      </c>
      <c r="AA7" s="315" t="s">
        <v>90</v>
      </c>
      <c r="AB7" s="343" t="s">
        <v>91</v>
      </c>
      <c r="AC7" s="386" t="s">
        <v>92</v>
      </c>
      <c r="AD7" s="302" t="s">
        <v>90</v>
      </c>
      <c r="AE7" s="292" t="s">
        <v>91</v>
      </c>
      <c r="AF7" s="386" t="s">
        <v>92</v>
      </c>
      <c r="AG7" s="302" t="s">
        <v>90</v>
      </c>
      <c r="AH7" s="302" t="s">
        <v>91</v>
      </c>
      <c r="AI7" s="386" t="s">
        <v>92</v>
      </c>
      <c r="AJ7" s="315" t="s">
        <v>90</v>
      </c>
      <c r="AK7" s="343" t="s">
        <v>91</v>
      </c>
      <c r="AL7" s="386" t="s">
        <v>92</v>
      </c>
      <c r="AM7" s="292" t="s">
        <v>90</v>
      </c>
      <c r="AN7" s="315" t="s">
        <v>91</v>
      </c>
      <c r="AO7" s="345"/>
    </row>
    <row r="8" spans="1:41" s="14" customFormat="1" ht="21.95" customHeight="1" thickBot="1">
      <c r="A8" s="394"/>
      <c r="B8" s="387"/>
      <c r="C8" s="293"/>
      <c r="D8" s="293"/>
      <c r="E8" s="387"/>
      <c r="F8" s="293"/>
      <c r="G8" s="306"/>
      <c r="H8" s="387"/>
      <c r="I8" s="306"/>
      <c r="J8" s="306"/>
      <c r="K8" s="387"/>
      <c r="L8" s="306"/>
      <c r="M8" s="306"/>
      <c r="N8" s="387"/>
      <c r="O8" s="304"/>
      <c r="P8" s="293"/>
      <c r="Q8" s="387"/>
      <c r="R8" s="306"/>
      <c r="S8" s="306"/>
      <c r="T8" s="387"/>
      <c r="U8" s="304"/>
      <c r="V8" s="293"/>
      <c r="W8" s="387"/>
      <c r="X8" s="304"/>
      <c r="Y8" s="304"/>
      <c r="Z8" s="387"/>
      <c r="AA8" s="306"/>
      <c r="AB8" s="389"/>
      <c r="AC8" s="387"/>
      <c r="AD8" s="304"/>
      <c r="AE8" s="293"/>
      <c r="AF8" s="387"/>
      <c r="AG8" s="304"/>
      <c r="AH8" s="304"/>
      <c r="AI8" s="387"/>
      <c r="AJ8" s="306"/>
      <c r="AK8" s="389"/>
      <c r="AL8" s="387"/>
      <c r="AM8" s="293"/>
      <c r="AN8" s="306"/>
      <c r="AO8" s="346"/>
    </row>
    <row r="9" spans="1:41" s="35" customFormat="1" ht="20.100000000000001" customHeight="1">
      <c r="A9" s="18">
        <v>2018</v>
      </c>
      <c r="B9" s="50">
        <v>12715</v>
      </c>
      <c r="C9" s="50">
        <v>8792</v>
      </c>
      <c r="D9" s="50">
        <v>3923</v>
      </c>
      <c r="E9" s="50">
        <v>1314</v>
      </c>
      <c r="F9" s="50">
        <v>455</v>
      </c>
      <c r="G9" s="50">
        <v>859</v>
      </c>
      <c r="H9" s="50">
        <v>2181</v>
      </c>
      <c r="I9" s="50">
        <v>1198</v>
      </c>
      <c r="J9" s="50">
        <v>983</v>
      </c>
      <c r="K9" s="50">
        <v>135</v>
      </c>
      <c r="L9" s="50">
        <v>67</v>
      </c>
      <c r="M9" s="50">
        <v>68</v>
      </c>
      <c r="N9" s="50">
        <v>1577</v>
      </c>
      <c r="O9" s="50">
        <v>876</v>
      </c>
      <c r="P9" s="50">
        <v>701</v>
      </c>
      <c r="Q9" s="50">
        <v>206</v>
      </c>
      <c r="R9" s="50">
        <v>48</v>
      </c>
      <c r="S9" s="50">
        <v>158</v>
      </c>
      <c r="T9" s="50">
        <v>19</v>
      </c>
      <c r="U9" s="50">
        <v>16</v>
      </c>
      <c r="V9" s="50">
        <v>3</v>
      </c>
      <c r="W9" s="50">
        <v>176</v>
      </c>
      <c r="X9" s="50">
        <v>97</v>
      </c>
      <c r="Y9" s="50">
        <v>79</v>
      </c>
      <c r="Z9" s="50">
        <v>574</v>
      </c>
      <c r="AA9" s="50">
        <v>554</v>
      </c>
      <c r="AB9" s="50">
        <v>20</v>
      </c>
      <c r="AC9" s="50">
        <v>1019</v>
      </c>
      <c r="AD9" s="50">
        <v>809</v>
      </c>
      <c r="AE9" s="50">
        <v>210</v>
      </c>
      <c r="AF9" s="50">
        <v>445</v>
      </c>
      <c r="AG9" s="50">
        <v>424</v>
      </c>
      <c r="AH9" s="50">
        <v>21</v>
      </c>
      <c r="AI9" s="50">
        <v>827</v>
      </c>
      <c r="AJ9" s="50">
        <v>695</v>
      </c>
      <c r="AK9" s="50">
        <v>132</v>
      </c>
      <c r="AL9" s="50">
        <v>4242</v>
      </c>
      <c r="AM9" s="50">
        <v>3553</v>
      </c>
      <c r="AN9" s="50">
        <v>689</v>
      </c>
      <c r="AO9" s="18">
        <v>2018</v>
      </c>
    </row>
    <row r="10" spans="1:41" s="11" customFormat="1" ht="20.100000000000001" customHeight="1">
      <c r="A10" s="18">
        <v>2019</v>
      </c>
      <c r="B10" s="50">
        <v>12859</v>
      </c>
      <c r="C10" s="50">
        <v>8754</v>
      </c>
      <c r="D10" s="50">
        <v>4105</v>
      </c>
      <c r="E10" s="50">
        <v>1326</v>
      </c>
      <c r="F10" s="50">
        <v>450</v>
      </c>
      <c r="G10" s="50">
        <v>876</v>
      </c>
      <c r="H10" s="50">
        <v>2225</v>
      </c>
      <c r="I10" s="50">
        <v>1238</v>
      </c>
      <c r="J10" s="50">
        <v>987</v>
      </c>
      <c r="K10" s="50">
        <v>145</v>
      </c>
      <c r="L10" s="50">
        <v>74</v>
      </c>
      <c r="M10" s="50">
        <v>71</v>
      </c>
      <c r="N10" s="50">
        <v>1627</v>
      </c>
      <c r="O10" s="50">
        <v>884</v>
      </c>
      <c r="P10" s="50">
        <v>743</v>
      </c>
      <c r="Q10" s="50">
        <v>209</v>
      </c>
      <c r="R10" s="50">
        <v>55</v>
      </c>
      <c r="S10" s="50">
        <v>154</v>
      </c>
      <c r="T10" s="50">
        <v>25</v>
      </c>
      <c r="U10" s="50">
        <v>18</v>
      </c>
      <c r="V10" s="50">
        <v>7</v>
      </c>
      <c r="W10" s="50">
        <v>186</v>
      </c>
      <c r="X10" s="50">
        <v>102</v>
      </c>
      <c r="Y10" s="50">
        <v>84</v>
      </c>
      <c r="Z10" s="50">
        <v>568</v>
      </c>
      <c r="AA10" s="50">
        <v>545</v>
      </c>
      <c r="AB10" s="50">
        <v>23</v>
      </c>
      <c r="AC10" s="50">
        <v>997</v>
      </c>
      <c r="AD10" s="50">
        <v>783</v>
      </c>
      <c r="AE10" s="50">
        <v>214</v>
      </c>
      <c r="AF10" s="50">
        <v>440</v>
      </c>
      <c r="AG10" s="50">
        <v>415</v>
      </c>
      <c r="AH10" s="50">
        <v>25</v>
      </c>
      <c r="AI10" s="50">
        <v>810</v>
      </c>
      <c r="AJ10" s="50">
        <v>665</v>
      </c>
      <c r="AK10" s="50">
        <v>145</v>
      </c>
      <c r="AL10" s="50">
        <v>4301</v>
      </c>
      <c r="AM10" s="50">
        <v>3525</v>
      </c>
      <c r="AN10" s="50">
        <v>776</v>
      </c>
      <c r="AO10" s="18">
        <v>2019</v>
      </c>
    </row>
    <row r="11" spans="1:41" s="40" customFormat="1" ht="20.100000000000001" customHeight="1">
      <c r="A11" s="18">
        <v>2020</v>
      </c>
      <c r="B11" s="50">
        <v>11850</v>
      </c>
      <c r="C11" s="50">
        <v>7888</v>
      </c>
      <c r="D11" s="50">
        <v>3962</v>
      </c>
      <c r="E11" s="50">
        <v>1251</v>
      </c>
      <c r="F11" s="50">
        <v>421</v>
      </c>
      <c r="G11" s="50">
        <v>830</v>
      </c>
      <c r="H11" s="50">
        <v>2089</v>
      </c>
      <c r="I11" s="50">
        <v>1171</v>
      </c>
      <c r="J11" s="50">
        <v>918</v>
      </c>
      <c r="K11" s="50">
        <v>134</v>
      </c>
      <c r="L11" s="50">
        <v>70</v>
      </c>
      <c r="M11" s="50">
        <v>64</v>
      </c>
      <c r="N11" s="50">
        <v>1583</v>
      </c>
      <c r="O11" s="50">
        <v>829</v>
      </c>
      <c r="P11" s="50">
        <v>754</v>
      </c>
      <c r="Q11" s="50">
        <v>206</v>
      </c>
      <c r="R11" s="50">
        <v>52</v>
      </c>
      <c r="S11" s="50">
        <v>154</v>
      </c>
      <c r="T11" s="50">
        <v>28</v>
      </c>
      <c r="U11" s="50">
        <v>18</v>
      </c>
      <c r="V11" s="50">
        <v>10</v>
      </c>
      <c r="W11" s="50">
        <v>190</v>
      </c>
      <c r="X11" s="50">
        <v>107</v>
      </c>
      <c r="Y11" s="50">
        <v>83</v>
      </c>
      <c r="Z11" s="50">
        <v>491</v>
      </c>
      <c r="AA11" s="50">
        <v>461</v>
      </c>
      <c r="AB11" s="50">
        <v>30</v>
      </c>
      <c r="AC11" s="50">
        <v>866</v>
      </c>
      <c r="AD11" s="50">
        <v>667</v>
      </c>
      <c r="AE11" s="50">
        <v>199</v>
      </c>
      <c r="AF11" s="50">
        <v>400</v>
      </c>
      <c r="AG11" s="50">
        <v>367</v>
      </c>
      <c r="AH11" s="50">
        <v>33</v>
      </c>
      <c r="AI11" s="50">
        <v>735</v>
      </c>
      <c r="AJ11" s="50">
        <v>587</v>
      </c>
      <c r="AK11" s="50">
        <v>148</v>
      </c>
      <c r="AL11" s="50">
        <v>3877</v>
      </c>
      <c r="AM11" s="50">
        <v>3138</v>
      </c>
      <c r="AN11" s="50">
        <v>739</v>
      </c>
      <c r="AO11" s="18">
        <v>2020</v>
      </c>
    </row>
    <row r="12" spans="1:41" s="11" customFormat="1" ht="20.100000000000001" customHeight="1">
      <c r="A12" s="18">
        <v>2021</v>
      </c>
      <c r="B12" s="50">
        <v>11296</v>
      </c>
      <c r="C12" s="50">
        <v>7378</v>
      </c>
      <c r="D12" s="50">
        <v>3918</v>
      </c>
      <c r="E12" s="50">
        <v>1227</v>
      </c>
      <c r="F12" s="50">
        <v>406</v>
      </c>
      <c r="G12" s="50">
        <v>821</v>
      </c>
      <c r="H12" s="50">
        <v>1998</v>
      </c>
      <c r="I12" s="50">
        <v>1115</v>
      </c>
      <c r="J12" s="50">
        <v>883</v>
      </c>
      <c r="K12" s="50">
        <v>153</v>
      </c>
      <c r="L12" s="50">
        <v>79</v>
      </c>
      <c r="M12" s="50">
        <v>74</v>
      </c>
      <c r="N12" s="50">
        <v>1459</v>
      </c>
      <c r="O12" s="50">
        <v>731</v>
      </c>
      <c r="P12" s="50">
        <v>728</v>
      </c>
      <c r="Q12" s="50">
        <v>220</v>
      </c>
      <c r="R12" s="50">
        <v>51</v>
      </c>
      <c r="S12" s="50">
        <v>169</v>
      </c>
      <c r="T12" s="50">
        <v>34</v>
      </c>
      <c r="U12" s="50">
        <v>19</v>
      </c>
      <c r="V12" s="50">
        <v>15</v>
      </c>
      <c r="W12" s="50">
        <v>181</v>
      </c>
      <c r="X12" s="50">
        <v>106</v>
      </c>
      <c r="Y12" s="50">
        <v>75</v>
      </c>
      <c r="Z12" s="50">
        <v>446</v>
      </c>
      <c r="AA12" s="50">
        <v>419</v>
      </c>
      <c r="AB12" s="50">
        <v>27</v>
      </c>
      <c r="AC12" s="50">
        <v>793</v>
      </c>
      <c r="AD12" s="50">
        <v>595</v>
      </c>
      <c r="AE12" s="50">
        <v>198</v>
      </c>
      <c r="AF12" s="50">
        <v>386</v>
      </c>
      <c r="AG12" s="50">
        <v>341</v>
      </c>
      <c r="AH12" s="50">
        <v>45</v>
      </c>
      <c r="AI12" s="50">
        <v>779</v>
      </c>
      <c r="AJ12" s="50">
        <v>624</v>
      </c>
      <c r="AK12" s="50">
        <v>155</v>
      </c>
      <c r="AL12" s="50">
        <v>3620</v>
      </c>
      <c r="AM12" s="50">
        <v>2892</v>
      </c>
      <c r="AN12" s="50">
        <v>728</v>
      </c>
      <c r="AO12" s="18">
        <v>2021</v>
      </c>
    </row>
    <row r="13" spans="1:41" s="11" customFormat="1" ht="20.100000000000001" customHeight="1">
      <c r="A13" s="18">
        <v>2022</v>
      </c>
      <c r="B13" s="50">
        <v>12165</v>
      </c>
      <c r="C13" s="50">
        <v>7934</v>
      </c>
      <c r="D13" s="50">
        <v>4231</v>
      </c>
      <c r="E13" s="50">
        <v>1336</v>
      </c>
      <c r="F13" s="50">
        <v>435</v>
      </c>
      <c r="G13" s="50">
        <v>901</v>
      </c>
      <c r="H13" s="50">
        <v>1970</v>
      </c>
      <c r="I13" s="50">
        <v>1101</v>
      </c>
      <c r="J13" s="50">
        <v>869</v>
      </c>
      <c r="K13" s="50">
        <v>164</v>
      </c>
      <c r="L13" s="50">
        <v>80</v>
      </c>
      <c r="M13" s="50">
        <v>84</v>
      </c>
      <c r="N13" s="50">
        <v>1521</v>
      </c>
      <c r="O13" s="50">
        <v>741</v>
      </c>
      <c r="P13" s="50">
        <v>780</v>
      </c>
      <c r="Q13" s="50">
        <v>250</v>
      </c>
      <c r="R13" s="50">
        <v>44</v>
      </c>
      <c r="S13" s="50">
        <v>206</v>
      </c>
      <c r="T13" s="50">
        <v>43</v>
      </c>
      <c r="U13" s="50">
        <v>25</v>
      </c>
      <c r="V13" s="50">
        <v>18</v>
      </c>
      <c r="W13" s="50">
        <v>206</v>
      </c>
      <c r="X13" s="50">
        <v>116</v>
      </c>
      <c r="Y13" s="50">
        <v>90</v>
      </c>
      <c r="Z13" s="50">
        <v>507</v>
      </c>
      <c r="AA13" s="50">
        <v>482</v>
      </c>
      <c r="AB13" s="50">
        <v>25</v>
      </c>
      <c r="AC13" s="50">
        <v>832</v>
      </c>
      <c r="AD13" s="50">
        <v>624</v>
      </c>
      <c r="AE13" s="50">
        <v>208</v>
      </c>
      <c r="AF13" s="50">
        <v>446</v>
      </c>
      <c r="AG13" s="50">
        <v>399</v>
      </c>
      <c r="AH13" s="50">
        <v>47</v>
      </c>
      <c r="AI13" s="50">
        <v>762</v>
      </c>
      <c r="AJ13" s="50">
        <v>591</v>
      </c>
      <c r="AK13" s="50">
        <v>171</v>
      </c>
      <c r="AL13" s="50">
        <v>4128</v>
      </c>
      <c r="AM13" s="50">
        <v>3296</v>
      </c>
      <c r="AN13" s="50">
        <v>832</v>
      </c>
      <c r="AO13" s="18">
        <v>2022</v>
      </c>
    </row>
    <row r="14" spans="1:41" s="11" customFormat="1" ht="20.100000000000001" customHeight="1" thickBot="1">
      <c r="A14" s="18">
        <v>2023</v>
      </c>
      <c r="B14" s="50">
        <v>14247</v>
      </c>
      <c r="C14" s="68">
        <v>9382</v>
      </c>
      <c r="D14" s="68">
        <v>4865</v>
      </c>
      <c r="E14" s="50">
        <v>1500</v>
      </c>
      <c r="F14" s="50">
        <v>478</v>
      </c>
      <c r="G14" s="50">
        <v>1022</v>
      </c>
      <c r="H14" s="50">
        <v>2173</v>
      </c>
      <c r="I14" s="50">
        <v>1192</v>
      </c>
      <c r="J14" s="50">
        <v>981</v>
      </c>
      <c r="K14" s="50">
        <v>169</v>
      </c>
      <c r="L14" s="50">
        <v>84</v>
      </c>
      <c r="M14" s="50">
        <v>85</v>
      </c>
      <c r="N14" s="50">
        <v>1802</v>
      </c>
      <c r="O14" s="50">
        <v>930</v>
      </c>
      <c r="P14" s="50">
        <v>872</v>
      </c>
      <c r="Q14" s="50">
        <v>297</v>
      </c>
      <c r="R14" s="50">
        <v>252</v>
      </c>
      <c r="S14" s="50">
        <v>45</v>
      </c>
      <c r="T14" s="50">
        <v>42</v>
      </c>
      <c r="U14" s="50">
        <v>22</v>
      </c>
      <c r="V14" s="50">
        <v>20</v>
      </c>
      <c r="W14" s="50">
        <v>211</v>
      </c>
      <c r="X14" s="50">
        <v>111</v>
      </c>
      <c r="Y14" s="50">
        <v>100</v>
      </c>
      <c r="Z14" s="50">
        <v>681</v>
      </c>
      <c r="AA14" s="50">
        <v>643</v>
      </c>
      <c r="AB14" s="50">
        <v>38</v>
      </c>
      <c r="AC14" s="50">
        <v>908</v>
      </c>
      <c r="AD14" s="50">
        <v>677</v>
      </c>
      <c r="AE14" s="50">
        <v>231</v>
      </c>
      <c r="AF14" s="50">
        <v>597</v>
      </c>
      <c r="AG14" s="50">
        <v>536</v>
      </c>
      <c r="AH14" s="50">
        <v>61</v>
      </c>
      <c r="AI14" s="50">
        <v>1016</v>
      </c>
      <c r="AJ14" s="50">
        <v>798</v>
      </c>
      <c r="AK14" s="50">
        <v>218</v>
      </c>
      <c r="AL14" s="50">
        <v>4851</v>
      </c>
      <c r="AM14" s="50">
        <v>3659</v>
      </c>
      <c r="AN14" s="50">
        <v>1192</v>
      </c>
      <c r="AO14" s="18">
        <v>2023</v>
      </c>
    </row>
    <row r="15" spans="1:41" s="11" customFormat="1" ht="20.100000000000001" customHeight="1" thickBot="1">
      <c r="A15" s="166">
        <v>2024</v>
      </c>
      <c r="B15" s="167">
        <v>15810</v>
      </c>
      <c r="C15" s="167">
        <v>10441</v>
      </c>
      <c r="D15" s="167">
        <v>5369</v>
      </c>
      <c r="E15" s="167">
        <v>1640</v>
      </c>
      <c r="F15" s="168">
        <v>526</v>
      </c>
      <c r="G15" s="168">
        <v>1114</v>
      </c>
      <c r="H15" s="167">
        <v>2300</v>
      </c>
      <c r="I15" s="167">
        <v>1270</v>
      </c>
      <c r="J15" s="168">
        <v>1030</v>
      </c>
      <c r="K15" s="168">
        <v>190</v>
      </c>
      <c r="L15" s="168">
        <v>109</v>
      </c>
      <c r="M15" s="168">
        <v>81</v>
      </c>
      <c r="N15" s="167">
        <v>1985</v>
      </c>
      <c r="O15" s="168">
        <v>1055</v>
      </c>
      <c r="P15" s="168">
        <v>930</v>
      </c>
      <c r="Q15" s="168">
        <v>321</v>
      </c>
      <c r="R15" s="168">
        <v>48</v>
      </c>
      <c r="S15" s="168">
        <v>273</v>
      </c>
      <c r="T15" s="168">
        <v>49</v>
      </c>
      <c r="U15" s="168">
        <v>28</v>
      </c>
      <c r="V15" s="168">
        <v>21</v>
      </c>
      <c r="W15" s="240">
        <v>216</v>
      </c>
      <c r="X15" s="240">
        <v>110</v>
      </c>
      <c r="Y15" s="240">
        <v>106</v>
      </c>
      <c r="Z15" s="168">
        <v>724</v>
      </c>
      <c r="AA15" s="168">
        <v>668</v>
      </c>
      <c r="AB15" s="168">
        <v>56</v>
      </c>
      <c r="AC15" s="168">
        <v>996</v>
      </c>
      <c r="AD15" s="168">
        <v>735</v>
      </c>
      <c r="AE15" s="168">
        <v>261</v>
      </c>
      <c r="AF15" s="168">
        <v>765</v>
      </c>
      <c r="AG15" s="168">
        <v>649</v>
      </c>
      <c r="AH15" s="168">
        <v>116</v>
      </c>
      <c r="AI15" s="168">
        <v>928</v>
      </c>
      <c r="AJ15" s="168">
        <v>676</v>
      </c>
      <c r="AK15" s="168">
        <v>252</v>
      </c>
      <c r="AL15" s="239">
        <f>B15-E15-H15-K15-N15-Q15-T15-W15-Z15-AC15-AF15-AI15</f>
        <v>5696</v>
      </c>
      <c r="AM15" s="239">
        <f t="shared" ref="AM15" si="0">C15-F15-I15-L15-O15-R15-U15-X15-AA15-AD15-AG15-AJ15</f>
        <v>4567</v>
      </c>
      <c r="AN15" s="239">
        <f>D15-G15-J15-M15-P15-S15-V15-Y15-AB15-AE15-AH15-AK15</f>
        <v>1129</v>
      </c>
      <c r="AO15" s="166">
        <v>2024</v>
      </c>
    </row>
    <row r="16" spans="1:41" s="20" customFormat="1" ht="18" customHeight="1">
      <c r="A16" s="19" t="s">
        <v>93</v>
      </c>
      <c r="B16" s="19"/>
      <c r="C16" s="19"/>
      <c r="D16" s="19"/>
      <c r="F16" s="19"/>
      <c r="G16" s="19"/>
      <c r="AA16" s="21"/>
      <c r="AO16" s="34" t="s">
        <v>94</v>
      </c>
    </row>
    <row r="18" spans="4:6">
      <c r="D18" s="164"/>
      <c r="E18" s="165"/>
      <c r="F18" s="165"/>
    </row>
    <row r="20" spans="4:6">
      <c r="D20" s="164"/>
      <c r="E20" s="164"/>
      <c r="F20" s="164"/>
    </row>
  </sheetData>
  <mergeCells count="54">
    <mergeCell ref="H7:H8"/>
    <mergeCell ref="AC7:AC8"/>
    <mergeCell ref="AD7:AD8"/>
    <mergeCell ref="AE7:AE8"/>
    <mergeCell ref="W7:W8"/>
    <mergeCell ref="X7:X8"/>
    <mergeCell ref="A5:A8"/>
    <mergeCell ref="B5:D6"/>
    <mergeCell ref="Q5:S6"/>
    <mergeCell ref="W5:Y6"/>
    <mergeCell ref="S7:S8"/>
    <mergeCell ref="T5:V6"/>
    <mergeCell ref="T7:T8"/>
    <mergeCell ref="U7:U8"/>
    <mergeCell ref="V7:V8"/>
    <mergeCell ref="I7:I8"/>
    <mergeCell ref="J7:J8"/>
    <mergeCell ref="K5:M6"/>
    <mergeCell ref="K7:K8"/>
    <mergeCell ref="L7:L8"/>
    <mergeCell ref="M7:M8"/>
    <mergeCell ref="H5:J6"/>
    <mergeCell ref="AO5:AO8"/>
    <mergeCell ref="B7:B8"/>
    <mergeCell ref="C7:C8"/>
    <mergeCell ref="D7:D8"/>
    <mergeCell ref="Q7:Q8"/>
    <mergeCell ref="R7:R8"/>
    <mergeCell ref="Z5:AB6"/>
    <mergeCell ref="AC5:AE6"/>
    <mergeCell ref="Y7:Y8"/>
    <mergeCell ref="Z7:Z8"/>
    <mergeCell ref="AF7:AF8"/>
    <mergeCell ref="AG7:AG8"/>
    <mergeCell ref="AH7:AH8"/>
    <mergeCell ref="AF5:AH6"/>
    <mergeCell ref="AI5:AK6"/>
    <mergeCell ref="AL5:AN6"/>
    <mergeCell ref="AN7:AN8"/>
    <mergeCell ref="E5:G6"/>
    <mergeCell ref="E7:E8"/>
    <mergeCell ref="F7:F8"/>
    <mergeCell ref="G7:G8"/>
    <mergeCell ref="N5:P6"/>
    <mergeCell ref="N7:N8"/>
    <mergeCell ref="O7:O8"/>
    <mergeCell ref="P7:P8"/>
    <mergeCell ref="AI7:AI8"/>
    <mergeCell ref="AJ7:AJ8"/>
    <mergeCell ref="AK7:AK8"/>
    <mergeCell ref="AL7:AL8"/>
    <mergeCell ref="AM7:AM8"/>
    <mergeCell ref="AA7:AA8"/>
    <mergeCell ref="AB7:AB8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"/>
  <sheetViews>
    <sheetView zoomScaleNormal="100" workbookViewId="0">
      <selection activeCell="A16" sqref="A16"/>
    </sheetView>
  </sheetViews>
  <sheetFormatPr defaultRowHeight="13.5"/>
  <cols>
    <col min="1" max="1" width="10.77734375" style="171" customWidth="1"/>
    <col min="2" max="5" width="22.109375" style="171" customWidth="1"/>
    <col min="6" max="6" width="10.77734375" style="171" customWidth="1"/>
    <col min="7" max="16384" width="8.88671875" style="171"/>
  </cols>
  <sheetData>
    <row r="1" spans="1:6" ht="20.100000000000001" customHeight="1"/>
    <row r="2" spans="1:6" ht="20.100000000000001" customHeight="1">
      <c r="A2" s="172" t="s">
        <v>231</v>
      </c>
      <c r="F2" s="172"/>
    </row>
    <row r="3" spans="1:6" ht="20.100000000000001" customHeight="1">
      <c r="A3" s="172"/>
      <c r="F3" s="172"/>
    </row>
    <row r="4" spans="1:6" ht="20.100000000000001" customHeight="1" thickBot="1">
      <c r="A4" s="38" t="s">
        <v>232</v>
      </c>
      <c r="F4" s="206" t="s">
        <v>233</v>
      </c>
    </row>
    <row r="5" spans="1:6" s="173" customFormat="1" ht="35.25" customHeight="1">
      <c r="A5" s="395" t="s">
        <v>234</v>
      </c>
      <c r="B5" s="334" t="s">
        <v>235</v>
      </c>
      <c r="C5" s="334" t="s">
        <v>236</v>
      </c>
      <c r="D5" s="334" t="s">
        <v>237</v>
      </c>
      <c r="E5" s="334" t="s">
        <v>238</v>
      </c>
      <c r="F5" s="395" t="s">
        <v>88</v>
      </c>
    </row>
    <row r="6" spans="1:6" s="173" customFormat="1" ht="35.25" customHeight="1" thickBot="1">
      <c r="A6" s="396"/>
      <c r="B6" s="335"/>
      <c r="C6" s="335"/>
      <c r="D6" s="335"/>
      <c r="E6" s="335"/>
      <c r="F6" s="396"/>
    </row>
    <row r="7" spans="1:6" s="173" customFormat="1" ht="20.100000000000001" customHeight="1">
      <c r="A7" s="207">
        <v>2018</v>
      </c>
      <c r="B7" s="208">
        <v>2935</v>
      </c>
      <c r="C7" s="208">
        <v>174</v>
      </c>
      <c r="D7" s="208">
        <v>2779</v>
      </c>
      <c r="E7" s="208">
        <v>59</v>
      </c>
      <c r="F7" s="207">
        <v>2018</v>
      </c>
    </row>
    <row r="8" spans="1:6" s="173" customFormat="1" ht="20.100000000000001" customHeight="1">
      <c r="A8" s="209">
        <v>2019</v>
      </c>
      <c r="B8" s="210">
        <v>2692</v>
      </c>
      <c r="C8" s="210">
        <v>179</v>
      </c>
      <c r="D8" s="210">
        <v>2394</v>
      </c>
      <c r="E8" s="210">
        <v>58</v>
      </c>
      <c r="F8" s="209">
        <v>2019</v>
      </c>
    </row>
    <row r="9" spans="1:6" s="173" customFormat="1" ht="20.100000000000001" customHeight="1">
      <c r="A9" s="211">
        <v>2020</v>
      </c>
      <c r="B9" s="212">
        <v>2225</v>
      </c>
      <c r="C9" s="212">
        <v>107</v>
      </c>
      <c r="D9" s="212">
        <v>2073</v>
      </c>
      <c r="E9" s="213">
        <v>45</v>
      </c>
      <c r="F9" s="211">
        <v>2020</v>
      </c>
    </row>
    <row r="10" spans="1:6" s="173" customFormat="1" ht="20.100000000000001" customHeight="1">
      <c r="A10" s="211">
        <v>2021</v>
      </c>
      <c r="B10" s="212">
        <v>2076</v>
      </c>
      <c r="C10" s="212">
        <v>109</v>
      </c>
      <c r="D10" s="212">
        <v>2018</v>
      </c>
      <c r="E10" s="213">
        <v>45</v>
      </c>
      <c r="F10" s="211">
        <v>2021</v>
      </c>
    </row>
    <row r="11" spans="1:6" s="173" customFormat="1" ht="20.100000000000001" customHeight="1">
      <c r="A11" s="211">
        <v>2022</v>
      </c>
      <c r="B11" s="212">
        <v>2268</v>
      </c>
      <c r="C11" s="212">
        <v>140</v>
      </c>
      <c r="D11" s="212">
        <v>2132</v>
      </c>
      <c r="E11" s="213">
        <v>39</v>
      </c>
      <c r="F11" s="211">
        <v>2022</v>
      </c>
    </row>
    <row r="12" spans="1:6" s="173" customFormat="1" ht="20.100000000000001" customHeight="1" thickBot="1">
      <c r="A12" s="211">
        <v>2023</v>
      </c>
      <c r="B12" s="212">
        <v>2674</v>
      </c>
      <c r="C12" s="212">
        <v>163</v>
      </c>
      <c r="D12" s="212">
        <v>2501</v>
      </c>
      <c r="E12" s="213">
        <v>59</v>
      </c>
      <c r="F12" s="211">
        <v>2023</v>
      </c>
    </row>
    <row r="13" spans="1:6" s="173" customFormat="1" ht="20.100000000000001" customHeight="1" thickBot="1">
      <c r="A13" s="43">
        <v>2024</v>
      </c>
      <c r="B13" s="214">
        <v>2935</v>
      </c>
      <c r="C13" s="214">
        <v>191</v>
      </c>
      <c r="D13" s="214">
        <v>2872</v>
      </c>
      <c r="E13" s="214">
        <v>70</v>
      </c>
      <c r="F13" s="215">
        <v>2024</v>
      </c>
    </row>
    <row r="14" spans="1:6" s="216" customFormat="1" ht="12">
      <c r="A14" s="216" t="s">
        <v>239</v>
      </c>
      <c r="D14" s="217"/>
    </row>
    <row r="15" spans="1:6" s="216" customFormat="1" ht="12">
      <c r="D15" s="217"/>
      <c r="F15" s="218" t="s">
        <v>240</v>
      </c>
    </row>
    <row r="16" spans="1:6" s="216" customFormat="1" ht="12">
      <c r="A16" s="216" t="s">
        <v>270</v>
      </c>
      <c r="E16" s="218"/>
      <c r="F16" s="218" t="s">
        <v>241</v>
      </c>
    </row>
  </sheetData>
  <mergeCells count="6">
    <mergeCell ref="F5:F6"/>
    <mergeCell ref="A5:A6"/>
    <mergeCell ref="B5:B6"/>
    <mergeCell ref="C5:C6"/>
    <mergeCell ref="D5:D6"/>
    <mergeCell ref="E5:E6"/>
  </mergeCells>
  <phoneticPr fontId="2" type="noConversion"/>
  <printOptions horizontalCentered="1"/>
  <pageMargins left="0.74803149606299213" right="0.74803149606299213" top="0.74803149606299213" bottom="0.74803149606299213" header="0.51181102362204722" footer="0.39370078740157483"/>
  <pageSetup paperSize="9" firstPageNumber="13" orientation="landscape" r:id="rId1"/>
  <headerFooter alignWithMargins="0">
    <oddFooter>&amp;L&amp;"돋움,기울임꼴"Ⅲ. 인 구&amp;C- &amp;P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24"/>
  <sheetViews>
    <sheetView zoomScaleNormal="100" workbookViewId="0">
      <selection activeCell="G2" sqref="G2"/>
    </sheetView>
  </sheetViews>
  <sheetFormatPr defaultRowHeight="13.5"/>
  <cols>
    <col min="2" max="31" width="10.77734375" customWidth="1"/>
  </cols>
  <sheetData>
    <row r="1" spans="1:31" ht="20.100000000000001" customHeight="1"/>
    <row r="2" spans="1:31" s="171" customFormat="1" ht="20.100000000000001" customHeight="1">
      <c r="A2" s="172" t="s">
        <v>272</v>
      </c>
      <c r="B2" s="172"/>
    </row>
    <row r="3" spans="1:31" s="171" customFormat="1" ht="20.100000000000001" customHeight="1"/>
    <row r="4" spans="1:31" s="171" customFormat="1" ht="20.100000000000001" customHeight="1" thickBot="1">
      <c r="A4" s="173" t="s">
        <v>242</v>
      </c>
      <c r="B4" s="38"/>
      <c r="I4" s="206"/>
      <c r="AE4" s="24" t="s">
        <v>243</v>
      </c>
    </row>
    <row r="5" spans="1:31" s="171" customFormat="1" ht="87" customHeight="1" thickBot="1">
      <c r="A5" s="395" t="s">
        <v>244</v>
      </c>
      <c r="B5" s="400" t="s">
        <v>245</v>
      </c>
      <c r="C5" s="400"/>
      <c r="D5" s="400"/>
      <c r="E5" s="397" t="s">
        <v>246</v>
      </c>
      <c r="F5" s="400"/>
      <c r="G5" s="400"/>
      <c r="H5" s="397" t="s">
        <v>247</v>
      </c>
      <c r="I5" s="398"/>
      <c r="J5" s="398"/>
      <c r="K5" s="397" t="s">
        <v>248</v>
      </c>
      <c r="L5" s="398"/>
      <c r="M5" s="398"/>
      <c r="N5" s="397" t="s">
        <v>249</v>
      </c>
      <c r="O5" s="398"/>
      <c r="P5" s="399"/>
      <c r="Q5" s="400" t="s">
        <v>250</v>
      </c>
      <c r="R5" s="398"/>
      <c r="S5" s="399"/>
      <c r="T5" s="400" t="s">
        <v>251</v>
      </c>
      <c r="U5" s="398"/>
      <c r="V5" s="398"/>
      <c r="W5" s="397" t="s">
        <v>252</v>
      </c>
      <c r="X5" s="398"/>
      <c r="Y5" s="399"/>
      <c r="Z5" s="400" t="s">
        <v>253</v>
      </c>
      <c r="AA5" s="398"/>
      <c r="AB5" s="399"/>
      <c r="AC5" s="400" t="s">
        <v>254</v>
      </c>
      <c r="AD5" s="398"/>
      <c r="AE5" s="399"/>
    </row>
    <row r="6" spans="1:31" s="171" customFormat="1" ht="24.95" customHeight="1" thickBot="1">
      <c r="A6" s="396"/>
      <c r="B6" s="219"/>
      <c r="C6" s="220" t="s">
        <v>5</v>
      </c>
      <c r="D6" s="221" t="s">
        <v>6</v>
      </c>
      <c r="E6" s="222"/>
      <c r="F6" s="220" t="s">
        <v>5</v>
      </c>
      <c r="G6" s="221" t="s">
        <v>6</v>
      </c>
      <c r="H6" s="223"/>
      <c r="I6" s="220" t="s">
        <v>5</v>
      </c>
      <c r="J6" s="221" t="s">
        <v>6</v>
      </c>
      <c r="K6" s="224"/>
      <c r="L6" s="220" t="s">
        <v>5</v>
      </c>
      <c r="M6" s="221" t="s">
        <v>6</v>
      </c>
      <c r="N6" s="224"/>
      <c r="O6" s="220" t="s">
        <v>5</v>
      </c>
      <c r="P6" s="221" t="s">
        <v>6</v>
      </c>
      <c r="Q6" s="223"/>
      <c r="R6" s="220" t="s">
        <v>5</v>
      </c>
      <c r="S6" s="221" t="s">
        <v>6</v>
      </c>
      <c r="T6" s="223"/>
      <c r="U6" s="220" t="s">
        <v>5</v>
      </c>
      <c r="V6" s="221" t="s">
        <v>6</v>
      </c>
      <c r="W6" s="224"/>
      <c r="X6" s="220" t="s">
        <v>5</v>
      </c>
      <c r="Y6" s="221" t="s">
        <v>6</v>
      </c>
      <c r="Z6" s="223"/>
      <c r="AA6" s="220" t="s">
        <v>5</v>
      </c>
      <c r="AB6" s="221" t="s">
        <v>6</v>
      </c>
      <c r="AC6" s="223"/>
      <c r="AD6" s="220" t="s">
        <v>5</v>
      </c>
      <c r="AE6" s="221" t="s">
        <v>6</v>
      </c>
    </row>
    <row r="7" spans="1:31" s="171" customFormat="1" ht="20.100000000000001" customHeight="1">
      <c r="A7" s="180">
        <v>2018</v>
      </c>
      <c r="B7" s="182">
        <v>2206</v>
      </c>
      <c r="C7" s="225">
        <v>1208</v>
      </c>
      <c r="D7" s="226">
        <v>998</v>
      </c>
      <c r="E7" s="48">
        <v>60</v>
      </c>
      <c r="F7" s="49">
        <v>29</v>
      </c>
      <c r="G7" s="182">
        <v>31</v>
      </c>
      <c r="H7" s="182">
        <v>583</v>
      </c>
      <c r="I7" s="182">
        <v>356</v>
      </c>
      <c r="J7" s="182">
        <v>227</v>
      </c>
      <c r="K7" s="182">
        <v>4</v>
      </c>
      <c r="L7" s="182">
        <v>2</v>
      </c>
      <c r="M7" s="182">
        <v>2</v>
      </c>
      <c r="N7" s="182">
        <v>84</v>
      </c>
      <c r="O7" s="182">
        <v>39</v>
      </c>
      <c r="P7" s="182">
        <v>45</v>
      </c>
      <c r="Q7" s="182">
        <v>47</v>
      </c>
      <c r="R7" s="182">
        <v>24</v>
      </c>
      <c r="S7" s="182">
        <v>23</v>
      </c>
      <c r="T7" s="182">
        <v>70</v>
      </c>
      <c r="U7" s="182">
        <v>27</v>
      </c>
      <c r="V7" s="182">
        <v>43</v>
      </c>
      <c r="W7" s="182">
        <v>0</v>
      </c>
      <c r="X7" s="182">
        <v>0</v>
      </c>
      <c r="Y7" s="182">
        <v>0</v>
      </c>
      <c r="Z7" s="182">
        <v>0</v>
      </c>
      <c r="AA7" s="182">
        <v>0</v>
      </c>
      <c r="AB7" s="182">
        <v>0</v>
      </c>
      <c r="AC7" s="182">
        <v>443</v>
      </c>
      <c r="AD7" s="182">
        <v>207</v>
      </c>
      <c r="AE7" s="182">
        <v>236</v>
      </c>
    </row>
    <row r="8" spans="1:31" s="227" customFormat="1" ht="20.100000000000001" customHeight="1">
      <c r="A8" s="180">
        <v>2019</v>
      </c>
      <c r="B8" s="182">
        <v>2182</v>
      </c>
      <c r="C8" s="225">
        <v>1235</v>
      </c>
      <c r="D8" s="226">
        <v>947</v>
      </c>
      <c r="E8" s="48">
        <v>74</v>
      </c>
      <c r="F8" s="49">
        <v>42</v>
      </c>
      <c r="G8" s="182">
        <v>32</v>
      </c>
      <c r="H8" s="182">
        <v>622</v>
      </c>
      <c r="I8" s="182">
        <v>390</v>
      </c>
      <c r="J8" s="182">
        <v>232</v>
      </c>
      <c r="K8" s="182">
        <v>2</v>
      </c>
      <c r="L8" s="182">
        <v>1</v>
      </c>
      <c r="M8" s="182">
        <v>1</v>
      </c>
      <c r="N8" s="182">
        <v>62</v>
      </c>
      <c r="O8" s="182">
        <v>38</v>
      </c>
      <c r="P8" s="182">
        <v>24</v>
      </c>
      <c r="Q8" s="182">
        <v>28</v>
      </c>
      <c r="R8" s="182">
        <v>18</v>
      </c>
      <c r="S8" s="182">
        <v>10</v>
      </c>
      <c r="T8" s="182">
        <v>77</v>
      </c>
      <c r="U8" s="182">
        <v>32</v>
      </c>
      <c r="V8" s="182">
        <v>45</v>
      </c>
      <c r="W8" s="182">
        <v>0</v>
      </c>
      <c r="X8" s="182">
        <v>0</v>
      </c>
      <c r="Y8" s="182">
        <v>0</v>
      </c>
      <c r="Z8" s="182">
        <v>0</v>
      </c>
      <c r="AA8" s="182">
        <v>0</v>
      </c>
      <c r="AB8" s="182">
        <v>0</v>
      </c>
      <c r="AC8" s="182">
        <v>403</v>
      </c>
      <c r="AD8" s="182">
        <v>205</v>
      </c>
      <c r="AE8" s="182">
        <v>198</v>
      </c>
    </row>
    <row r="9" spans="1:31" s="228" customFormat="1" ht="20.100000000000001" customHeight="1">
      <c r="A9" s="180">
        <v>2020</v>
      </c>
      <c r="B9" s="182">
        <v>2274</v>
      </c>
      <c r="C9" s="225">
        <v>1222</v>
      </c>
      <c r="D9" s="226">
        <v>1052</v>
      </c>
      <c r="E9" s="48">
        <v>74</v>
      </c>
      <c r="F9" s="49">
        <v>38</v>
      </c>
      <c r="G9" s="182">
        <v>36</v>
      </c>
      <c r="H9" s="182">
        <v>626</v>
      </c>
      <c r="I9" s="182">
        <v>363</v>
      </c>
      <c r="J9" s="182">
        <v>263</v>
      </c>
      <c r="K9" s="182">
        <v>11</v>
      </c>
      <c r="L9" s="182">
        <v>4</v>
      </c>
      <c r="M9" s="182">
        <v>7</v>
      </c>
      <c r="N9" s="182">
        <v>62</v>
      </c>
      <c r="O9" s="182">
        <v>40</v>
      </c>
      <c r="P9" s="182">
        <v>22</v>
      </c>
      <c r="Q9" s="182">
        <v>25</v>
      </c>
      <c r="R9" s="182">
        <v>16</v>
      </c>
      <c r="S9" s="182">
        <v>9</v>
      </c>
      <c r="T9" s="182">
        <v>73</v>
      </c>
      <c r="U9" s="182">
        <v>26</v>
      </c>
      <c r="V9" s="182">
        <v>47</v>
      </c>
      <c r="W9" s="182">
        <v>0</v>
      </c>
      <c r="X9" s="182">
        <v>0</v>
      </c>
      <c r="Y9" s="182">
        <v>0</v>
      </c>
      <c r="Z9" s="182">
        <v>0</v>
      </c>
      <c r="AA9" s="182">
        <v>0</v>
      </c>
      <c r="AB9" s="182">
        <v>0</v>
      </c>
      <c r="AC9" s="182">
        <v>355</v>
      </c>
      <c r="AD9" s="182">
        <v>167</v>
      </c>
      <c r="AE9" s="182">
        <v>188</v>
      </c>
    </row>
    <row r="10" spans="1:31" s="227" customFormat="1" ht="20.100000000000001" customHeight="1">
      <c r="A10" s="180">
        <v>2021</v>
      </c>
      <c r="B10" s="182">
        <v>2366</v>
      </c>
      <c r="C10" s="225">
        <v>1283</v>
      </c>
      <c r="D10" s="226">
        <v>1083</v>
      </c>
      <c r="E10" s="48">
        <v>121</v>
      </c>
      <c r="F10" s="49">
        <v>56</v>
      </c>
      <c r="G10" s="182">
        <v>65</v>
      </c>
      <c r="H10" s="182">
        <v>604</v>
      </c>
      <c r="I10" s="182">
        <v>356</v>
      </c>
      <c r="J10" s="182">
        <v>248</v>
      </c>
      <c r="K10" s="182">
        <v>11</v>
      </c>
      <c r="L10" s="182">
        <v>3</v>
      </c>
      <c r="M10" s="182">
        <v>8</v>
      </c>
      <c r="N10" s="182">
        <v>83</v>
      </c>
      <c r="O10" s="182">
        <v>40</v>
      </c>
      <c r="P10" s="182">
        <v>43</v>
      </c>
      <c r="Q10" s="182">
        <v>24</v>
      </c>
      <c r="R10" s="182">
        <v>12</v>
      </c>
      <c r="S10" s="182">
        <v>12</v>
      </c>
      <c r="T10" s="182">
        <v>66</v>
      </c>
      <c r="U10" s="182">
        <v>34</v>
      </c>
      <c r="V10" s="182">
        <v>32</v>
      </c>
      <c r="W10" s="182">
        <v>0</v>
      </c>
      <c r="X10" s="182">
        <v>0</v>
      </c>
      <c r="Y10" s="182">
        <v>0</v>
      </c>
      <c r="Z10" s="182">
        <v>0</v>
      </c>
      <c r="AA10" s="182">
        <v>0</v>
      </c>
      <c r="AB10" s="182">
        <v>0</v>
      </c>
      <c r="AC10" s="182">
        <v>410</v>
      </c>
      <c r="AD10" s="182">
        <v>203</v>
      </c>
      <c r="AE10" s="182">
        <v>207</v>
      </c>
    </row>
    <row r="11" spans="1:31" s="227" customFormat="1" ht="20.100000000000001" customHeight="1">
      <c r="A11" s="180">
        <v>2022</v>
      </c>
      <c r="B11" s="182">
        <v>2931</v>
      </c>
      <c r="C11" s="225">
        <v>1495</v>
      </c>
      <c r="D11" s="226">
        <v>1436</v>
      </c>
      <c r="E11" s="48">
        <v>306</v>
      </c>
      <c r="F11" s="49">
        <v>132</v>
      </c>
      <c r="G11" s="182">
        <v>174</v>
      </c>
      <c r="H11" s="182">
        <v>656</v>
      </c>
      <c r="I11" s="182">
        <v>365</v>
      </c>
      <c r="J11" s="182">
        <v>291</v>
      </c>
      <c r="K11" s="182">
        <v>5</v>
      </c>
      <c r="L11" s="182">
        <v>2</v>
      </c>
      <c r="M11" s="182">
        <v>3</v>
      </c>
      <c r="N11" s="182">
        <v>78</v>
      </c>
      <c r="O11" s="182">
        <v>49</v>
      </c>
      <c r="P11" s="182">
        <v>29</v>
      </c>
      <c r="Q11" s="182">
        <v>18</v>
      </c>
      <c r="R11" s="182">
        <v>7</v>
      </c>
      <c r="S11" s="182">
        <v>11</v>
      </c>
      <c r="T11" s="182">
        <v>123</v>
      </c>
      <c r="U11" s="182">
        <v>38</v>
      </c>
      <c r="V11" s="182">
        <v>85</v>
      </c>
      <c r="W11" s="182">
        <v>0</v>
      </c>
      <c r="X11" s="182">
        <v>0</v>
      </c>
      <c r="Y11" s="182">
        <v>0</v>
      </c>
      <c r="Z11" s="182">
        <v>0</v>
      </c>
      <c r="AA11" s="182">
        <v>0</v>
      </c>
      <c r="AB11" s="182">
        <v>0</v>
      </c>
      <c r="AC11" s="182">
        <v>520</v>
      </c>
      <c r="AD11" s="182">
        <v>258</v>
      </c>
      <c r="AE11" s="182">
        <v>262</v>
      </c>
    </row>
    <row r="12" spans="1:31" s="227" customFormat="1" ht="20.100000000000001" customHeight="1" thickBot="1">
      <c r="A12" s="180">
        <v>2023</v>
      </c>
      <c r="B12" s="182">
        <v>2858</v>
      </c>
      <c r="C12" s="225">
        <v>1574</v>
      </c>
      <c r="D12" s="226">
        <v>1284</v>
      </c>
      <c r="E12" s="48">
        <v>127</v>
      </c>
      <c r="F12" s="49">
        <v>68</v>
      </c>
      <c r="G12" s="182">
        <v>59</v>
      </c>
      <c r="H12" s="182">
        <v>761</v>
      </c>
      <c r="I12" s="182">
        <v>478</v>
      </c>
      <c r="J12" s="182">
        <v>283</v>
      </c>
      <c r="K12" s="182">
        <v>7</v>
      </c>
      <c r="L12" s="182">
        <v>1</v>
      </c>
      <c r="M12" s="182">
        <v>6</v>
      </c>
      <c r="N12" s="182">
        <v>127</v>
      </c>
      <c r="O12" s="182">
        <v>67</v>
      </c>
      <c r="P12" s="182">
        <v>60</v>
      </c>
      <c r="Q12" s="182">
        <v>47</v>
      </c>
      <c r="R12" s="182">
        <v>26</v>
      </c>
      <c r="S12" s="182">
        <v>21</v>
      </c>
      <c r="T12" s="182">
        <v>129</v>
      </c>
      <c r="U12" s="182">
        <v>64</v>
      </c>
      <c r="V12" s="182">
        <v>65</v>
      </c>
      <c r="W12" s="182">
        <v>0</v>
      </c>
      <c r="X12" s="182">
        <v>0</v>
      </c>
      <c r="Y12" s="182">
        <v>0</v>
      </c>
      <c r="Z12" s="182">
        <v>0</v>
      </c>
      <c r="AA12" s="182">
        <v>0</v>
      </c>
      <c r="AB12" s="182">
        <v>0</v>
      </c>
      <c r="AC12" s="182">
        <v>530</v>
      </c>
      <c r="AD12" s="182">
        <v>248</v>
      </c>
      <c r="AE12" s="182">
        <v>282</v>
      </c>
    </row>
    <row r="13" spans="1:31" s="227" customFormat="1" ht="20.100000000000001" customHeight="1" thickBot="1">
      <c r="A13" s="166">
        <v>2024</v>
      </c>
      <c r="B13" s="89">
        <v>3048</v>
      </c>
      <c r="C13" s="89">
        <v>1643</v>
      </c>
      <c r="D13" s="89">
        <v>1405</v>
      </c>
      <c r="E13" s="89">
        <v>104</v>
      </c>
      <c r="F13" s="229">
        <v>51</v>
      </c>
      <c r="G13" s="229">
        <v>53</v>
      </c>
      <c r="H13" s="89">
        <v>811</v>
      </c>
      <c r="I13" s="229">
        <v>474</v>
      </c>
      <c r="J13" s="229">
        <v>337</v>
      </c>
      <c r="K13" s="89">
        <v>8</v>
      </c>
      <c r="L13" s="229">
        <v>2</v>
      </c>
      <c r="M13" s="229">
        <v>6</v>
      </c>
      <c r="N13" s="89">
        <v>98</v>
      </c>
      <c r="O13" s="229">
        <v>53</v>
      </c>
      <c r="P13" s="229">
        <v>45</v>
      </c>
      <c r="Q13" s="89">
        <v>31</v>
      </c>
      <c r="R13" s="229">
        <v>13</v>
      </c>
      <c r="S13" s="229">
        <v>18</v>
      </c>
      <c r="T13" s="89">
        <v>123</v>
      </c>
      <c r="U13" s="229">
        <v>55</v>
      </c>
      <c r="V13" s="229">
        <v>68</v>
      </c>
      <c r="W13" s="89">
        <v>1</v>
      </c>
      <c r="X13" s="229">
        <v>0</v>
      </c>
      <c r="Y13" s="229">
        <v>1</v>
      </c>
      <c r="Z13" s="89">
        <v>0</v>
      </c>
      <c r="AA13" s="229">
        <v>0</v>
      </c>
      <c r="AB13" s="229">
        <v>0</v>
      </c>
      <c r="AC13" s="89">
        <v>570</v>
      </c>
      <c r="AD13" s="229">
        <v>301</v>
      </c>
      <c r="AE13" s="229">
        <v>269</v>
      </c>
    </row>
    <row r="14" spans="1:31" s="171" customFormat="1" ht="14.25" thickBot="1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</row>
    <row r="15" spans="1:31" s="171" customFormat="1" ht="87" customHeight="1" thickBot="1">
      <c r="A15" s="395" t="s">
        <v>244</v>
      </c>
      <c r="B15" s="400" t="s">
        <v>255</v>
      </c>
      <c r="C15" s="398"/>
      <c r="D15" s="398"/>
      <c r="E15" s="397" t="s">
        <v>256</v>
      </c>
      <c r="F15" s="398"/>
      <c r="G15" s="398"/>
      <c r="H15" s="397" t="s">
        <v>257</v>
      </c>
      <c r="I15" s="398"/>
      <c r="J15" s="398"/>
      <c r="K15" s="397" t="s">
        <v>258</v>
      </c>
      <c r="L15" s="398"/>
      <c r="M15" s="399"/>
      <c r="N15" s="400" t="s">
        <v>259</v>
      </c>
      <c r="O15" s="398"/>
      <c r="P15" s="399"/>
      <c r="Q15" s="400" t="s">
        <v>260</v>
      </c>
      <c r="R15" s="398"/>
      <c r="S15" s="399"/>
      <c r="T15" s="400" t="s">
        <v>261</v>
      </c>
      <c r="U15" s="398"/>
      <c r="V15" s="398"/>
      <c r="W15" s="397" t="s">
        <v>262</v>
      </c>
      <c r="X15" s="398"/>
      <c r="Y15" s="398"/>
      <c r="Z15" s="397" t="s">
        <v>263</v>
      </c>
      <c r="AA15" s="398"/>
      <c r="AB15" s="399"/>
      <c r="AC15" s="400" t="s">
        <v>264</v>
      </c>
      <c r="AD15" s="400"/>
      <c r="AE15" s="401"/>
    </row>
    <row r="16" spans="1:31" s="171" customFormat="1" ht="25.5" customHeight="1" thickBot="1">
      <c r="A16" s="396"/>
      <c r="B16" s="223"/>
      <c r="C16" s="220" t="s">
        <v>5</v>
      </c>
      <c r="D16" s="221" t="s">
        <v>6</v>
      </c>
      <c r="E16" s="224"/>
      <c r="F16" s="220" t="s">
        <v>5</v>
      </c>
      <c r="G16" s="221" t="s">
        <v>6</v>
      </c>
      <c r="H16" s="224"/>
      <c r="I16" s="220" t="s">
        <v>5</v>
      </c>
      <c r="J16" s="221" t="s">
        <v>6</v>
      </c>
      <c r="K16" s="224"/>
      <c r="L16" s="220" t="s">
        <v>5</v>
      </c>
      <c r="M16" s="221" t="s">
        <v>6</v>
      </c>
      <c r="N16" s="223"/>
      <c r="O16" s="220" t="s">
        <v>5</v>
      </c>
      <c r="P16" s="221" t="s">
        <v>6</v>
      </c>
      <c r="Q16" s="223"/>
      <c r="R16" s="220" t="s">
        <v>5</v>
      </c>
      <c r="S16" s="221" t="s">
        <v>6</v>
      </c>
      <c r="T16" s="223"/>
      <c r="U16" s="220" t="s">
        <v>5</v>
      </c>
      <c r="V16" s="221" t="s">
        <v>6</v>
      </c>
      <c r="W16" s="224"/>
      <c r="X16" s="220" t="s">
        <v>5</v>
      </c>
      <c r="Y16" s="221" t="s">
        <v>6</v>
      </c>
      <c r="Z16" s="224"/>
      <c r="AA16" s="220" t="s">
        <v>5</v>
      </c>
      <c r="AB16" s="221" t="s">
        <v>6</v>
      </c>
      <c r="AC16" s="219"/>
      <c r="AD16" s="220" t="s">
        <v>5</v>
      </c>
      <c r="AE16" s="221" t="s">
        <v>6</v>
      </c>
    </row>
    <row r="17" spans="1:31" s="171" customFormat="1" ht="20.100000000000001" customHeight="1">
      <c r="A17" s="180">
        <v>2018</v>
      </c>
      <c r="B17" s="230">
        <v>294</v>
      </c>
      <c r="C17" s="231">
        <v>160</v>
      </c>
      <c r="D17" s="231">
        <v>134</v>
      </c>
      <c r="E17" s="232">
        <v>104</v>
      </c>
      <c r="F17" s="233">
        <v>67</v>
      </c>
      <c r="G17" s="233">
        <v>37</v>
      </c>
      <c r="H17" s="233">
        <v>5</v>
      </c>
      <c r="I17" s="233">
        <v>1</v>
      </c>
      <c r="J17" s="233">
        <v>4</v>
      </c>
      <c r="K17" s="233">
        <v>8</v>
      </c>
      <c r="L17" s="233">
        <v>1</v>
      </c>
      <c r="M17" s="233">
        <v>7</v>
      </c>
      <c r="N17" s="233">
        <v>71</v>
      </c>
      <c r="O17" s="233">
        <v>36</v>
      </c>
      <c r="P17" s="233">
        <v>35</v>
      </c>
      <c r="Q17" s="233">
        <v>0</v>
      </c>
      <c r="R17" s="233">
        <v>0</v>
      </c>
      <c r="S17" s="233">
        <v>0</v>
      </c>
      <c r="T17" s="233">
        <v>9</v>
      </c>
      <c r="U17" s="233">
        <v>6</v>
      </c>
      <c r="V17" s="233">
        <v>3</v>
      </c>
      <c r="W17" s="233">
        <v>4</v>
      </c>
      <c r="X17" s="233">
        <v>1</v>
      </c>
      <c r="Y17" s="233">
        <v>3</v>
      </c>
      <c r="Z17" s="233">
        <v>190</v>
      </c>
      <c r="AA17" s="233">
        <v>73</v>
      </c>
      <c r="AB17" s="233">
        <v>117</v>
      </c>
      <c r="AC17" s="233">
        <v>230</v>
      </c>
      <c r="AD17" s="233">
        <v>179</v>
      </c>
      <c r="AE17" s="233">
        <v>51</v>
      </c>
    </row>
    <row r="18" spans="1:31" s="171" customFormat="1" ht="20.100000000000001" customHeight="1">
      <c r="A18" s="180">
        <v>2019</v>
      </c>
      <c r="B18" s="230">
        <v>269</v>
      </c>
      <c r="C18" s="231">
        <v>145</v>
      </c>
      <c r="D18" s="231">
        <v>124</v>
      </c>
      <c r="E18" s="232">
        <v>84</v>
      </c>
      <c r="F18" s="233">
        <v>60</v>
      </c>
      <c r="G18" s="233">
        <v>24</v>
      </c>
      <c r="H18" s="233">
        <v>9</v>
      </c>
      <c r="I18" s="233">
        <v>7</v>
      </c>
      <c r="J18" s="233">
        <v>2</v>
      </c>
      <c r="K18" s="233">
        <v>5</v>
      </c>
      <c r="L18" s="233">
        <v>1</v>
      </c>
      <c r="M18" s="233">
        <v>4</v>
      </c>
      <c r="N18" s="233">
        <v>64</v>
      </c>
      <c r="O18" s="233">
        <v>22</v>
      </c>
      <c r="P18" s="233">
        <v>42</v>
      </c>
      <c r="Q18" s="233">
        <v>0</v>
      </c>
      <c r="R18" s="233">
        <v>0</v>
      </c>
      <c r="S18" s="233">
        <v>0</v>
      </c>
      <c r="T18" s="233">
        <v>2</v>
      </c>
      <c r="U18" s="233">
        <v>0</v>
      </c>
      <c r="V18" s="233">
        <v>2</v>
      </c>
      <c r="W18" s="233">
        <v>2</v>
      </c>
      <c r="X18" s="233">
        <v>0</v>
      </c>
      <c r="Y18" s="233">
        <v>2</v>
      </c>
      <c r="Z18" s="233">
        <v>230</v>
      </c>
      <c r="AA18" s="233">
        <v>100</v>
      </c>
      <c r="AB18" s="233">
        <v>130</v>
      </c>
      <c r="AC18" s="233">
        <v>249</v>
      </c>
      <c r="AD18" s="233">
        <v>174</v>
      </c>
      <c r="AE18" s="233">
        <v>75</v>
      </c>
    </row>
    <row r="19" spans="1:31" s="234" customFormat="1" ht="20.100000000000001" customHeight="1">
      <c r="A19" s="180">
        <v>2020</v>
      </c>
      <c r="B19" s="230">
        <v>283</v>
      </c>
      <c r="C19" s="231">
        <v>148</v>
      </c>
      <c r="D19" s="231">
        <v>135</v>
      </c>
      <c r="E19" s="232">
        <v>116</v>
      </c>
      <c r="F19" s="233">
        <v>72</v>
      </c>
      <c r="G19" s="233">
        <v>44</v>
      </c>
      <c r="H19" s="233">
        <v>3</v>
      </c>
      <c r="I19" s="233">
        <v>1</v>
      </c>
      <c r="J19" s="233">
        <v>2</v>
      </c>
      <c r="K19" s="233">
        <v>8</v>
      </c>
      <c r="L19" s="233">
        <v>4</v>
      </c>
      <c r="M19" s="233">
        <v>4</v>
      </c>
      <c r="N19" s="233">
        <v>87</v>
      </c>
      <c r="O19" s="233">
        <v>34</v>
      </c>
      <c r="P19" s="233">
        <v>53</v>
      </c>
      <c r="Q19" s="233">
        <v>1</v>
      </c>
      <c r="R19" s="233">
        <v>0</v>
      </c>
      <c r="S19" s="233">
        <v>1</v>
      </c>
      <c r="T19" s="233">
        <v>1</v>
      </c>
      <c r="U19" s="233">
        <v>0</v>
      </c>
      <c r="V19" s="233">
        <v>1</v>
      </c>
      <c r="W19" s="233">
        <v>5</v>
      </c>
      <c r="X19" s="233">
        <v>3</v>
      </c>
      <c r="Y19" s="233">
        <v>2</v>
      </c>
      <c r="Z19" s="233">
        <v>291</v>
      </c>
      <c r="AA19" s="233">
        <v>130</v>
      </c>
      <c r="AB19" s="233">
        <v>161</v>
      </c>
      <c r="AC19" s="233">
        <v>253</v>
      </c>
      <c r="AD19" s="233">
        <v>176</v>
      </c>
      <c r="AE19" s="233">
        <v>77</v>
      </c>
    </row>
    <row r="20" spans="1:31" s="171" customFormat="1" ht="20.100000000000001" customHeight="1">
      <c r="A20" s="180">
        <v>2021</v>
      </c>
      <c r="B20" s="230">
        <v>339</v>
      </c>
      <c r="C20" s="231">
        <v>203</v>
      </c>
      <c r="D20" s="231">
        <v>136</v>
      </c>
      <c r="E20" s="232">
        <v>107</v>
      </c>
      <c r="F20" s="233">
        <v>71</v>
      </c>
      <c r="G20" s="233">
        <v>36</v>
      </c>
      <c r="H20" s="233">
        <v>6</v>
      </c>
      <c r="I20" s="233">
        <v>5</v>
      </c>
      <c r="J20" s="233">
        <v>1</v>
      </c>
      <c r="K20" s="233">
        <v>8</v>
      </c>
      <c r="L20" s="233">
        <v>3</v>
      </c>
      <c r="M20" s="233">
        <v>5</v>
      </c>
      <c r="N20" s="233">
        <v>91</v>
      </c>
      <c r="O20" s="233">
        <v>30</v>
      </c>
      <c r="P20" s="233">
        <v>61</v>
      </c>
      <c r="Q20" s="233">
        <v>0</v>
      </c>
      <c r="R20" s="233">
        <v>0</v>
      </c>
      <c r="S20" s="233">
        <v>0</v>
      </c>
      <c r="T20" s="233">
        <v>3</v>
      </c>
      <c r="U20" s="233">
        <v>0</v>
      </c>
      <c r="V20" s="233">
        <v>3</v>
      </c>
      <c r="W20" s="233">
        <v>4</v>
      </c>
      <c r="X20" s="233">
        <v>4</v>
      </c>
      <c r="Y20" s="233">
        <v>0</v>
      </c>
      <c r="Z20" s="233">
        <v>298</v>
      </c>
      <c r="AA20" s="233">
        <v>135</v>
      </c>
      <c r="AB20" s="233">
        <v>163</v>
      </c>
      <c r="AC20" s="233">
        <v>191</v>
      </c>
      <c r="AD20" s="233">
        <v>128</v>
      </c>
      <c r="AE20" s="233">
        <v>63</v>
      </c>
    </row>
    <row r="21" spans="1:31" s="171" customFormat="1" ht="20.100000000000001" customHeight="1">
      <c r="A21" s="180">
        <v>2022</v>
      </c>
      <c r="B21" s="230">
        <v>394</v>
      </c>
      <c r="C21" s="231">
        <v>214</v>
      </c>
      <c r="D21" s="231">
        <v>180</v>
      </c>
      <c r="E21" s="232">
        <v>127</v>
      </c>
      <c r="F21" s="233">
        <v>80</v>
      </c>
      <c r="G21" s="233">
        <v>47</v>
      </c>
      <c r="H21" s="233">
        <v>3</v>
      </c>
      <c r="I21" s="233">
        <v>0</v>
      </c>
      <c r="J21" s="233">
        <v>3</v>
      </c>
      <c r="K21" s="233">
        <v>19</v>
      </c>
      <c r="L21" s="233">
        <v>8</v>
      </c>
      <c r="M21" s="233">
        <v>11</v>
      </c>
      <c r="N21" s="233">
        <v>85</v>
      </c>
      <c r="O21" s="233">
        <v>44</v>
      </c>
      <c r="P21" s="233">
        <v>41</v>
      </c>
      <c r="Q21" s="233">
        <v>2</v>
      </c>
      <c r="R21" s="233">
        <v>0</v>
      </c>
      <c r="S21" s="233">
        <v>2</v>
      </c>
      <c r="T21" s="233">
        <v>3</v>
      </c>
      <c r="U21" s="233">
        <v>2</v>
      </c>
      <c r="V21" s="233">
        <v>1</v>
      </c>
      <c r="W21" s="233">
        <v>2</v>
      </c>
      <c r="X21" s="233">
        <v>0</v>
      </c>
      <c r="Y21" s="233">
        <v>2</v>
      </c>
      <c r="Z21" s="233">
        <v>339</v>
      </c>
      <c r="AA21" s="233">
        <v>127</v>
      </c>
      <c r="AB21" s="233">
        <v>212</v>
      </c>
      <c r="AC21" s="233">
        <v>251</v>
      </c>
      <c r="AD21" s="233">
        <v>169</v>
      </c>
      <c r="AE21" s="233">
        <v>82</v>
      </c>
    </row>
    <row r="22" spans="1:31" s="171" customFormat="1" ht="20.100000000000001" customHeight="1" thickBot="1">
      <c r="A22" s="180">
        <v>2023</v>
      </c>
      <c r="B22" s="230">
        <v>322</v>
      </c>
      <c r="C22" s="231">
        <v>188</v>
      </c>
      <c r="D22" s="231">
        <v>134</v>
      </c>
      <c r="E22" s="232">
        <v>125</v>
      </c>
      <c r="F22" s="233">
        <v>82</v>
      </c>
      <c r="G22" s="233">
        <v>43</v>
      </c>
      <c r="H22" s="233">
        <v>6</v>
      </c>
      <c r="I22" s="233">
        <v>3</v>
      </c>
      <c r="J22" s="233">
        <v>3</v>
      </c>
      <c r="K22" s="233">
        <v>21</v>
      </c>
      <c r="L22" s="233">
        <v>4</v>
      </c>
      <c r="M22" s="233">
        <v>17</v>
      </c>
      <c r="N22" s="233">
        <v>108</v>
      </c>
      <c r="O22" s="233">
        <v>54</v>
      </c>
      <c r="P22" s="233">
        <v>54</v>
      </c>
      <c r="Q22" s="233">
        <v>0</v>
      </c>
      <c r="R22" s="233">
        <v>0</v>
      </c>
      <c r="S22" s="233">
        <v>0</v>
      </c>
      <c r="T22" s="233">
        <v>6</v>
      </c>
      <c r="U22" s="233">
        <v>1</v>
      </c>
      <c r="V22" s="233">
        <v>5</v>
      </c>
      <c r="W22" s="233">
        <v>5</v>
      </c>
      <c r="X22" s="233">
        <v>2</v>
      </c>
      <c r="Y22" s="233">
        <v>3</v>
      </c>
      <c r="Z22" s="233">
        <v>270</v>
      </c>
      <c r="AA22" s="233">
        <v>110</v>
      </c>
      <c r="AB22" s="233">
        <v>160</v>
      </c>
      <c r="AC22" s="233">
        <v>267</v>
      </c>
      <c r="AD22" s="233">
        <v>178</v>
      </c>
      <c r="AE22" s="233">
        <v>89</v>
      </c>
    </row>
    <row r="23" spans="1:31" s="171" customFormat="1" ht="20.100000000000001" customHeight="1" thickBot="1">
      <c r="A23" s="166">
        <v>2024</v>
      </c>
      <c r="B23" s="89">
        <v>396</v>
      </c>
      <c r="C23" s="235">
        <v>211</v>
      </c>
      <c r="D23" s="235">
        <v>185</v>
      </c>
      <c r="E23" s="89">
        <v>171</v>
      </c>
      <c r="F23" s="236">
        <v>107</v>
      </c>
      <c r="G23" s="236">
        <v>64</v>
      </c>
      <c r="H23" s="89">
        <v>6</v>
      </c>
      <c r="I23" s="236">
        <v>5</v>
      </c>
      <c r="J23" s="236">
        <v>1</v>
      </c>
      <c r="K23" s="89">
        <v>17</v>
      </c>
      <c r="L23" s="236">
        <v>6</v>
      </c>
      <c r="M23" s="236">
        <v>11</v>
      </c>
      <c r="N23" s="89">
        <v>105</v>
      </c>
      <c r="O23" s="236">
        <v>49</v>
      </c>
      <c r="P23" s="236">
        <v>56</v>
      </c>
      <c r="Q23" s="89">
        <v>0</v>
      </c>
      <c r="R23" s="236">
        <v>0</v>
      </c>
      <c r="S23" s="236">
        <v>0</v>
      </c>
      <c r="T23" s="89">
        <v>2</v>
      </c>
      <c r="U23" s="236">
        <v>1</v>
      </c>
      <c r="V23" s="236">
        <v>1</v>
      </c>
      <c r="W23" s="89">
        <v>3</v>
      </c>
      <c r="X23" s="236">
        <v>3</v>
      </c>
      <c r="Y23" s="236">
        <v>0</v>
      </c>
      <c r="Z23" s="89">
        <v>321</v>
      </c>
      <c r="AA23" s="236">
        <v>117</v>
      </c>
      <c r="AB23" s="236">
        <v>204</v>
      </c>
      <c r="AC23" s="89">
        <v>281</v>
      </c>
      <c r="AD23" s="236">
        <v>195</v>
      </c>
      <c r="AE23" s="236">
        <v>86</v>
      </c>
    </row>
    <row r="24" spans="1:31" s="171" customFormat="1">
      <c r="A24" s="173" t="s">
        <v>271</v>
      </c>
      <c r="B24" s="38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24" t="s">
        <v>241</v>
      </c>
    </row>
  </sheetData>
  <mergeCells count="22">
    <mergeCell ref="N15:P15"/>
    <mergeCell ref="Q15:S15"/>
    <mergeCell ref="T15:V15"/>
    <mergeCell ref="W15:Y15"/>
    <mergeCell ref="Z15:AB15"/>
    <mergeCell ref="AC15:AE15"/>
    <mergeCell ref="Q5:S5"/>
    <mergeCell ref="T5:V5"/>
    <mergeCell ref="W5:Y5"/>
    <mergeCell ref="Z5:AB5"/>
    <mergeCell ref="AC5:AE5"/>
    <mergeCell ref="A15:A16"/>
    <mergeCell ref="B15:D15"/>
    <mergeCell ref="E15:G15"/>
    <mergeCell ref="H15:J15"/>
    <mergeCell ref="K15:M15"/>
    <mergeCell ref="N5:P5"/>
    <mergeCell ref="A5:A6"/>
    <mergeCell ref="B5:D5"/>
    <mergeCell ref="E5:G5"/>
    <mergeCell ref="H5:J5"/>
    <mergeCell ref="K5:M5"/>
  </mergeCells>
  <phoneticPr fontId="2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3-1.인구추이</vt:lpstr>
      <vt:lpstr>3-2.동별 세대 및 등록인구</vt:lpstr>
      <vt:lpstr>3-3.연령(5세별) 및 성별 인구</vt:lpstr>
      <vt:lpstr>3-4.인구동태</vt:lpstr>
      <vt:lpstr>3-5.시·군·구별 인구이동</vt:lpstr>
      <vt:lpstr>3-6.외국인 국적별 현황</vt:lpstr>
      <vt:lpstr>3-7.외국인과의 혼인</vt:lpstr>
      <vt:lpstr>3-8.사망원인별사망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2018-12-03T04:50:23Z</cp:lastPrinted>
  <dcterms:created xsi:type="dcterms:W3CDTF">2010-02-09T03:31:32Z</dcterms:created>
  <dcterms:modified xsi:type="dcterms:W3CDTF">2026-06-28T06:20:39Z</dcterms:modified>
</cp:coreProperties>
</file>